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 activeTab="1"/>
  </bookViews>
  <sheets>
    <sheet name="SOC" sheetId="4" r:id="rId1"/>
    <sheet name="Abs" sheetId="1" r:id="rId2"/>
    <sheet name="Mes" sheetId="2" r:id="rId3"/>
  </sheets>
  <definedNames>
    <definedName name="_xlnm.Print_Area" localSheetId="1">Abs!$A$1:$K$199</definedName>
    <definedName name="_xlnm.Print_Area" localSheetId="2">Mes!$A$1:$K$138</definedName>
    <definedName name="_xlnm.Print_Titles" localSheetId="1">Abs!$8:$8</definedName>
    <definedName name="_xlnm.Print_Titles" localSheetId="2">Mes!$7:$7</definedName>
  </definedNames>
  <calcPr calcId="124519"/>
</workbook>
</file>

<file path=xl/calcChain.xml><?xml version="1.0" encoding="utf-8"?>
<calcChain xmlns="http://schemas.openxmlformats.org/spreadsheetml/2006/main">
  <c r="J79" i="2"/>
  <c r="J68"/>
  <c r="J69" s="1"/>
  <c r="J62"/>
  <c r="J56"/>
  <c r="J45"/>
  <c r="J36"/>
  <c r="J20"/>
  <c r="J16"/>
  <c r="J125" i="1"/>
  <c r="J100"/>
  <c r="J111"/>
  <c r="J107"/>
  <c r="J103"/>
  <c r="J91"/>
  <c r="J78"/>
  <c r="J51"/>
  <c r="J21" l="1"/>
  <c r="J46"/>
  <c r="J35"/>
  <c r="J32"/>
  <c r="J28"/>
  <c r="J15"/>
  <c r="H18" i="4" l="1"/>
  <c r="J17" i="1" l="1"/>
  <c r="J24" l="1"/>
  <c r="J53" s="1"/>
  <c r="H11" i="4" l="1"/>
  <c r="J117" i="1" l="1"/>
  <c r="J127" s="1"/>
  <c r="H14" i="4" l="1"/>
  <c r="H10"/>
  <c r="H21" l="1"/>
  <c r="H23" s="1"/>
  <c r="H26" s="1"/>
</calcChain>
</file>

<file path=xl/sharedStrings.xml><?xml version="1.0" encoding="utf-8"?>
<sst xmlns="http://schemas.openxmlformats.org/spreadsheetml/2006/main" count="451" uniqueCount="245">
  <si>
    <t>NAME OF WORK =&gt;</t>
  </si>
  <si>
    <t>S.No</t>
  </si>
  <si>
    <t>Description of items</t>
  </si>
  <si>
    <t>Quantity</t>
  </si>
  <si>
    <t>Rate</t>
  </si>
  <si>
    <t>Unit</t>
  </si>
  <si>
    <t>Amount</t>
  </si>
  <si>
    <t>Building (Schedule Items)</t>
  </si>
  <si>
    <t>/</t>
  </si>
  <si>
    <t>/-</t>
  </si>
  <si>
    <t>Sft</t>
  </si>
  <si>
    <t>Each</t>
  </si>
  <si>
    <t>Total</t>
  </si>
  <si>
    <t>SI) Total</t>
  </si>
  <si>
    <t>No</t>
  </si>
  <si>
    <t>INT: W/S &amp; S/F (Schedule Items)</t>
  </si>
  <si>
    <t>ASSISTANT ENGINEER</t>
  </si>
  <si>
    <t>KARACHI.</t>
  </si>
  <si>
    <t>MEASUREMENT SHEET</t>
  </si>
  <si>
    <t>NO . L . B . H / D</t>
  </si>
  <si>
    <t>Name of Component</t>
  </si>
  <si>
    <t>Cost of Constt:</t>
  </si>
  <si>
    <t>Schedule Items</t>
  </si>
  <si>
    <t>Non Schedule Items</t>
  </si>
  <si>
    <t>G.Total Rs</t>
  </si>
  <si>
    <t xml:space="preserve">Say Rs. </t>
  </si>
  <si>
    <t>Rs. In Million</t>
  </si>
  <si>
    <t>Part "A" Civil Works</t>
  </si>
  <si>
    <t>(i)</t>
  </si>
  <si>
    <t>(ii)</t>
  </si>
  <si>
    <t>Part "B" Internal Water Supply</t>
  </si>
  <si>
    <t>S. No</t>
  </si>
  <si>
    <t>Name of Work:-</t>
  </si>
  <si>
    <t>1 x 2</t>
  </si>
  <si>
    <t>Provincial Building Sub-Division No.VII</t>
  </si>
  <si>
    <t>Karachi.</t>
  </si>
  <si>
    <t>% Sft</t>
  </si>
  <si>
    <t>SUB-ENGINEER</t>
  </si>
  <si>
    <t xml:space="preserve">Supplying &amp; fixing Bath room accessories </t>
  </si>
  <si>
    <t>set (7 pieces i/c towel rod, brush holder, soap</t>
  </si>
  <si>
    <t xml:space="preserve"> tray, shelf of approved design i/c cost of </t>
  </si>
  <si>
    <t>screws nuts etc complete</t>
  </si>
  <si>
    <t xml:space="preserve"> (Master Brand) (S.I.23/19)</t>
  </si>
  <si>
    <t>etc complete.</t>
  </si>
  <si>
    <t>P.Sft</t>
  </si>
  <si>
    <t>Total W/S &amp; S/F SI</t>
  </si>
  <si>
    <t>Non Schedule Item</t>
  </si>
  <si>
    <t>Total NSI</t>
  </si>
  <si>
    <t xml:space="preserve">Scraping ordinary distemper or paint on </t>
  </si>
  <si>
    <t xml:space="preserve">Preparing the surface &amp; painting with matt finsih </t>
  </si>
  <si>
    <t>paint of approved make to old matt finish surface.</t>
  </si>
  <si>
    <t xml:space="preserve">Painting Old Surfaces painting doors and </t>
  </si>
  <si>
    <t>Windows any type. Each subsequent coat.</t>
  </si>
  <si>
    <t>(S.I.No.4-c/i+ii/P-68)</t>
  </si>
  <si>
    <t xml:space="preserve">Providing &amp; Fixing Porcelain Tiles 16”x16” </t>
  </si>
  <si>
    <t>approved quality make design and colour in/c</t>
  </si>
  <si>
    <t xml:space="preserve"> Jointing in White Cement in/c. Washing of</t>
  </si>
  <si>
    <t xml:space="preserve">tiles and filling of joints with Slurry of white </t>
  </si>
  <si>
    <t>white cement in desired shape with finishing</t>
  </si>
  <si>
    <t xml:space="preserve"> in/c. cutting of tiles to proper profile i/c</t>
  </si>
  <si>
    <t>all respect labour and necessary required</t>
  </si>
  <si>
    <t xml:space="preserve">material as directed by the Engineer In charge </t>
  </si>
  <si>
    <t>Chamber</t>
  </si>
  <si>
    <t>Ver</t>
  </si>
  <si>
    <t>SUMMARY OF COST</t>
  </si>
  <si>
    <t>PROV: BUILDING SUB DIV: VII</t>
  </si>
  <si>
    <t>Cement Plaster 1:4 upto 12' Height.</t>
  </si>
  <si>
    <t>( C ) 3/4" thick</t>
  </si>
  <si>
    <t>(S.I.No.11( C )/P-52</t>
  </si>
  <si>
    <t>W</t>
  </si>
  <si>
    <t>D</t>
  </si>
  <si>
    <t>Removing Cement or Lime Plaster</t>
  </si>
  <si>
    <t>Qty same as Item No. 01</t>
  </si>
  <si>
    <t>Deduction</t>
  </si>
  <si>
    <t>Nos</t>
  </si>
  <si>
    <t>1 x 10</t>
  </si>
  <si>
    <t xml:space="preserve">Providing &amp; fixing Energy saver 18 to 24 </t>
  </si>
  <si>
    <t>watts approved quality etc complete.</t>
  </si>
  <si>
    <t>walls.(S.I.No.54(b)P-13)</t>
  </si>
  <si>
    <t>Part C-ii Electric Work NSI</t>
  </si>
  <si>
    <t>Total C-ii NSI</t>
  </si>
  <si>
    <t>Part C Electric Work</t>
  </si>
  <si>
    <t>With three cots. (S.I.No. 36 -a+b P-55)</t>
  </si>
  <si>
    <t>With three cots. (S.I 36 -a+b P-55)</t>
  </si>
  <si>
    <t>EXECUTIVE ENGINEER</t>
  </si>
  <si>
    <t xml:space="preserve">M/R TO BARRACK NO.78 OFFICE OF THE SUPERINTENDING ENGINEER WORKS &amp; SERVICES DEPARTMENT GOVERNMENT OF SINDH, SINDH SECRETARIAT BLOCK 4-B KARACHI </t>
  </si>
  <si>
    <t>Dismantling glazed or encaustic tiles.</t>
  </si>
  <si>
    <t>(S.I.No.55/P-13)</t>
  </si>
  <si>
    <t xml:space="preserve">Distempering in two coats. </t>
  </si>
  <si>
    <t>(S.I.No. 24 -b P-54).</t>
  </si>
  <si>
    <t>%Sft.</t>
  </si>
  <si>
    <t xml:space="preserve">Providing and laying tiles glazed 6"x6"x      </t>
  </si>
  <si>
    <t>1/4" on floor or wall facing in required colour</t>
  </si>
  <si>
    <t>and pattern of STILE specification jointed in</t>
  </si>
  <si>
    <t>white cement and pigment over a base of 1:2</t>
  </si>
  <si>
    <t>grey cement mortor 3/4" thick i/c washing</t>
  </si>
  <si>
    <t xml:space="preserve"> filing  joints with slaurry of white cement </t>
  </si>
  <si>
    <t>pigment in desire shade with finishing,</t>
  </si>
  <si>
    <t>cleaning and cost of wax polish etc</t>
  </si>
  <si>
    <t>complete i/c cutting tiles toproper profile.</t>
  </si>
  <si>
    <t>(S.I No.60 P-47</t>
  </si>
  <si>
    <t>%Sft</t>
  </si>
  <si>
    <t>Supplying and fixing 1/4" thick ply wood</t>
  </si>
  <si>
    <t xml:space="preserve"> in panels including supplying and making </t>
  </si>
  <si>
    <t xml:space="preserve">deodar wood 1st -class frame work for </t>
  </si>
  <si>
    <t>or 18"x18"x1/4" as approved sizes specified</t>
  </si>
  <si>
    <t>Providing &amp; fixing squating type white</t>
  </si>
  <si>
    <t>glazed earthen ware w.c pan with i/c</t>
  </si>
  <si>
    <t>the cost of flushing cistern with int:</t>
  </si>
  <si>
    <t>fitting and flush pipe with bend and</t>
  </si>
  <si>
    <t>making requisite number of holes in</t>
  </si>
  <si>
    <t>walls plinth &amp; floor for pipe connection</t>
  </si>
  <si>
    <t>making good in cement concrete with</t>
  </si>
  <si>
    <t xml:space="preserve">1:2:4 (ii)with 4" dia white glazed </t>
  </si>
  <si>
    <t>earthen ware trap &amp; plastic thumble.</t>
  </si>
  <si>
    <t>(S.I.No.1(a)ii/P-1)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</si>
  <si>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</si>
  <si>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</si>
  <si>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</si>
  <si>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</si>
  <si>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</si>
  <si>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</si>
  <si>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</si>
  <si>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</si>
  <si>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</si>
  <si>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</si>
  <si>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>good in cement concrete 1: 2: 4 (Forgien)</t>
  </si>
  <si>
    <t>(S.I.No. 10 P-3)</t>
  </si>
  <si>
    <t xml:space="preserve">S/Fixing long bib- cock of superir quality </t>
  </si>
  <si>
    <t>with c.p head 1/2" dia. (S.I.No. 13-a P-19)</t>
  </si>
  <si>
    <t>S/F concealed Tee stop cock</t>
  </si>
  <si>
    <t>of superior quality with c.p head 1/2" dia</t>
  </si>
  <si>
    <t>S.I.No.12(a)/P-18</t>
  </si>
  <si>
    <t xml:space="preserve">Supplying &amp; fixing C.P muslim shower </t>
  </si>
  <si>
    <t>with crystal head etc complete.</t>
  </si>
  <si>
    <t>(S.I.No.19(b)/P-19)</t>
  </si>
  <si>
    <t>P/Fixing 6" x 2" or 6" x 3" C.I floor trap</t>
  </si>
  <si>
    <t>of the approved selt cleaning design with</t>
  </si>
  <si>
    <t>a C.I screwed down gratting with or</t>
  </si>
  <si>
    <t>without a vent arm complete with</t>
  </si>
  <si>
    <t>i/c making requsite number of holes in</t>
  </si>
  <si>
    <t>&amp; making good cement concrete</t>
  </si>
  <si>
    <t>(S.I.No.20/P-6</t>
  </si>
  <si>
    <t xml:space="preserve">S/F fiber glass tank of approved quality </t>
  </si>
  <si>
    <t>and design and wall thickness as specified</t>
  </si>
  <si>
    <t>i/c the cost of nuts bolts and fixing in</t>
  </si>
  <si>
    <t>plateform of cement concrete 1:3:6</t>
  </si>
  <si>
    <t xml:space="preserve">and making connection for inlet and </t>
  </si>
  <si>
    <t>wall thickness 4mm (S.I.No.3-b/P-21)</t>
  </si>
  <si>
    <t>1x7.0x8.0</t>
  </si>
  <si>
    <t>Dismantling Glazed or encaustic tiles.</t>
  </si>
  <si>
    <t>Bath Room</t>
  </si>
  <si>
    <t>1x4.67x5.17</t>
  </si>
  <si>
    <t>1x1.0x5.17</t>
  </si>
  <si>
    <t>1x5.83x5.17</t>
  </si>
  <si>
    <t>1x3.0x5.17</t>
  </si>
  <si>
    <t>1x4.67x2.83</t>
  </si>
  <si>
    <t>1x3.0x3.0</t>
  </si>
  <si>
    <t>1x10.0x4.0</t>
  </si>
  <si>
    <t>1x8.0x7.0</t>
  </si>
  <si>
    <t>P/L Cement Plaster</t>
  </si>
  <si>
    <t>Qty same as item No. 02</t>
  </si>
  <si>
    <t>Scraping (b) Ordinary distemper</t>
  </si>
  <si>
    <t>S.E Room</t>
  </si>
  <si>
    <t>"   Chamber</t>
  </si>
  <si>
    <t xml:space="preserve">" </t>
  </si>
  <si>
    <t>"</t>
  </si>
  <si>
    <t>1x2(18.0+10.0)x8.75</t>
  </si>
  <si>
    <t>1x2(7.0+8.0)x8.75</t>
  </si>
  <si>
    <t>1x5.84x4.0</t>
  </si>
  <si>
    <t>1x4.67x4.0</t>
  </si>
  <si>
    <t>1x3.0x4.0</t>
  </si>
  <si>
    <t>1x1.0x4.0</t>
  </si>
  <si>
    <t>1x30.0x13.0</t>
  </si>
  <si>
    <t>1x30.0x8.0</t>
  </si>
  <si>
    <t>2x7.0xx(13+10+8)/3</t>
  </si>
  <si>
    <t>Bath D</t>
  </si>
  <si>
    <t>1x4.0x4.0</t>
  </si>
  <si>
    <t>2x5.0x7.0</t>
  </si>
  <si>
    <t>2x4.0x7.0</t>
  </si>
  <si>
    <t>S.E Office</t>
  </si>
  <si>
    <t>Bath Wall</t>
  </si>
  <si>
    <t>"   "</t>
  </si>
  <si>
    <t>1x2(18.0+10.0)8.75</t>
  </si>
  <si>
    <t>1x2(7.0+8.0)8.0</t>
  </si>
  <si>
    <t>Distempering Two Coats</t>
  </si>
  <si>
    <t>2x7.0x(13+10+8)/2</t>
  </si>
  <si>
    <t>1x5.0x7.0</t>
  </si>
  <si>
    <t>4x4.0x7.0</t>
  </si>
  <si>
    <t>Verandah</t>
  </si>
  <si>
    <t>1x8.0x6.0</t>
  </si>
  <si>
    <t>W/S &amp; S/F Schedule Item</t>
  </si>
  <si>
    <t>1 x 1</t>
  </si>
  <si>
    <t>P/F Fiber Glass Tank</t>
  </si>
  <si>
    <t>Part C Electric Work NSI</t>
  </si>
  <si>
    <t>SCHEDULE " B "</t>
  </si>
  <si>
    <t>ceiling or partition (s.i.38/63).</t>
  </si>
  <si>
    <t xml:space="preserve">Above or Below  </t>
  </si>
  <si>
    <t>Above or Below</t>
  </si>
  <si>
    <t>PART A</t>
  </si>
  <si>
    <t>Cost of Civil Work Schedule Item</t>
  </si>
  <si>
    <t>Rs.</t>
  </si>
  <si>
    <t>PART A-ii</t>
  </si>
  <si>
    <t>Cost of Non Schedule Item Civil Work</t>
  </si>
  <si>
    <t>PART B</t>
  </si>
  <si>
    <t>Cost  of W/S &amp; S/F Schedule Item</t>
  </si>
  <si>
    <t>Part C</t>
  </si>
  <si>
    <t>Non Schedule Item Electric Work</t>
  </si>
  <si>
    <t xml:space="preserve">Total </t>
  </si>
  <si>
    <t>TERMS &amp; CONDITIONS:</t>
  </si>
  <si>
    <t>Any typographical errors in the schedule"B" are subject to correction with the reference to the schdule of rates General Item</t>
  </si>
  <si>
    <t xml:space="preserve">Water Supply and sanitary item 2012 in force from 12-07-2012 as approved by the standing rates committee sindh Karachi. </t>
  </si>
  <si>
    <t>100 % well graded crushed bajri shall be used in item of R.C.C 1:2:4.</t>
  </si>
  <si>
    <t>Water shall be arranged by the contractor at site of work without any extra payment.</t>
  </si>
  <si>
    <t>No Premium shall be paid on non-schedule Item</t>
  </si>
  <si>
    <t>No Cartage or any items of material either supplied by the Department or arranged by the contractor shall be paid</t>
  </si>
  <si>
    <t>C.C Shall be Machine made.</t>
  </si>
  <si>
    <t>All R.C.C/C.C cast in situ shall be mechanically viberated.</t>
  </si>
  <si>
    <t>Contractor has to bring samples of the material and handed to the Engineer Incharge free of cost.</t>
  </si>
  <si>
    <t>All Building debries &amp; Surplus stuff not req: for use and construction shall be removed from the site the suitable disposal off by</t>
  </si>
  <si>
    <t>the contractor for which no extra cartages shall be paid.</t>
  </si>
  <si>
    <t>The Work Will be carried out as per PWD Specification.</t>
  </si>
  <si>
    <t>CONTRACTOR</t>
  </si>
  <si>
    <t>Prov Building Sub-Division -VII</t>
  </si>
  <si>
    <t>Provincial  Building Division No.II</t>
  </si>
  <si>
    <t xml:space="preserve">    Karachi.</t>
  </si>
  <si>
    <t>over flow pipe etc complete 350 gallon</t>
  </si>
  <si>
    <t>Rupees Seven Hundred Eighty Six and Fifty Paisa Only</t>
  </si>
  <si>
    <t>S.I.13/P-53)</t>
  </si>
  <si>
    <t>Rupees One Hundred Twenty One Only</t>
  </si>
  <si>
    <t>Rupees Two Hundred Twenty  and  Eighty Eight Only</t>
  </si>
  <si>
    <t>Rupees Eleven Hundred Sixty and Six Only</t>
  </si>
  <si>
    <t>Rupees Seventeen hundred Seventy Two and thirty Eight only</t>
  </si>
  <si>
    <t>Rupees One Thousand and Forty Three and Ninty only</t>
  </si>
  <si>
    <t>Rupees ThirtyThousand Five Hundred Nine and Seventy Seven Only</t>
  </si>
  <si>
    <t xml:space="preserve">Rupees Thirty Two Thousand Six Hundred Forty One and Twenty One </t>
  </si>
  <si>
    <t>Rupees Five Thousand Eighty Eight and Twenty Paisa Only</t>
  </si>
  <si>
    <t>Rupees Four Thousand Nine Hundred twenty Eight only</t>
  </si>
  <si>
    <t>Rupees Two Thousand Forty Two and Forty Three Only</t>
  </si>
  <si>
    <t>Rupees Eleve Hundred Nine and forty Six Only</t>
  </si>
  <si>
    <t>Rupees Eight Hundred Forty Three and Ninty Two Only</t>
  </si>
  <si>
    <t>Rupees Three Thousand Four Hundred and Thirty Two Only</t>
  </si>
  <si>
    <t>Rupees Ten Thousand Three Hundred Twenty Two and Forty Only</t>
  </si>
  <si>
    <t>Rupees Thirty Thousand Seven Hundred Seventy Three and Forty Two only</t>
  </si>
  <si>
    <t xml:space="preserve">Rupees Three THousand Fifteen and Seventy Six only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</si>
</sst>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00"/>
    <numFmt numFmtId="166" formatCode="_(* #,##0.000_);_(* \(#,##0.000\);_(* &quot;-&quot;??_);_(@_)"/>
  </numFmts>
  <fonts count="23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u/>
      <sz val="2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u/>
      <sz val="11"/>
      <name val="Times New Roman"/>
      <family val="1"/>
    </font>
    <font>
      <sz val="11"/>
      <color rgb="FF000000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12"/>
      <name val="Arial"/>
      <family val="2"/>
    </font>
    <font>
      <b/>
      <sz val="14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quotePrefix="1" applyFont="1" applyFill="1"/>
    <xf numFmtId="2" fontId="3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2" fillId="0" borderId="0" xfId="0" quotePrefix="1" applyFont="1" applyFill="1" applyAlignment="1">
      <alignment horizontal="center" vertical="top"/>
    </xf>
    <xf numFmtId="0" fontId="2" fillId="0" borderId="0" xfId="0" quotePrefix="1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horizontal="left"/>
    </xf>
    <xf numFmtId="0" fontId="3" fillId="0" borderId="0" xfId="0" applyFont="1"/>
    <xf numFmtId="1" fontId="2" fillId="0" borderId="0" xfId="0" applyNumberFormat="1" applyFont="1" applyFill="1" applyBorder="1"/>
    <xf numFmtId="164" fontId="3" fillId="0" borderId="0" xfId="1" quotePrefix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" fontId="3" fillId="0" borderId="0" xfId="0" applyNumberFormat="1" applyFont="1" applyFill="1" applyAlignment="1">
      <alignment horizontal="left" vertical="top"/>
    </xf>
    <xf numFmtId="2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4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0" fillId="0" borderId="0" xfId="0" applyFill="1"/>
    <xf numFmtId="1" fontId="9" fillId="0" borderId="0" xfId="0" applyNumberFormat="1" applyFont="1" applyFill="1"/>
    <xf numFmtId="2" fontId="0" fillId="0" borderId="0" xfId="0" applyNumberFormat="1" applyFill="1"/>
    <xf numFmtId="1" fontId="3" fillId="0" borderId="0" xfId="0" applyNumberFormat="1" applyFont="1" applyFill="1"/>
    <xf numFmtId="0" fontId="2" fillId="0" borderId="0" xfId="0" applyFont="1"/>
    <xf numFmtId="0" fontId="11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3" fillId="0" borderId="0" xfId="0" applyFont="1"/>
    <xf numFmtId="0" fontId="14" fillId="0" borderId="0" xfId="0" applyFont="1"/>
    <xf numFmtId="0" fontId="11" fillId="0" borderId="0" xfId="0" applyFont="1" applyAlignment="1">
      <alignment horizontal="right"/>
    </xf>
    <xf numFmtId="164" fontId="11" fillId="0" borderId="0" xfId="1" applyNumberFormat="1" applyFont="1" applyAlignment="1">
      <alignment horizontal="right" vertical="top"/>
    </xf>
    <xf numFmtId="0" fontId="11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164" fontId="11" fillId="0" borderId="0" xfId="1" applyNumberFormat="1" applyFont="1" applyBorder="1" applyAlignment="1">
      <alignment horizontal="right"/>
    </xf>
    <xf numFmtId="0" fontId="11" fillId="0" borderId="0" xfId="0" quotePrefix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164" fontId="4" fillId="0" borderId="5" xfId="1" applyNumberFormat="1" applyFont="1" applyBorder="1" applyAlignment="1">
      <alignment horizontal="right"/>
    </xf>
    <xf numFmtId="0" fontId="4" fillId="0" borderId="6" xfId="0" quotePrefix="1" applyFont="1" applyBorder="1" applyAlignment="1">
      <alignment vertical="top"/>
    </xf>
    <xf numFmtId="164" fontId="11" fillId="0" borderId="0" xfId="1" applyNumberFormat="1" applyFont="1" applyAlignment="1">
      <alignment vertical="top"/>
    </xf>
    <xf numFmtId="164" fontId="11" fillId="0" borderId="0" xfId="0" applyNumberFormat="1" applyFont="1" applyAlignment="1">
      <alignment vertical="top"/>
    </xf>
    <xf numFmtId="164" fontId="4" fillId="0" borderId="5" xfId="1" applyNumberFormat="1" applyFont="1" applyBorder="1"/>
    <xf numFmtId="0" fontId="11" fillId="0" borderId="6" xfId="0" quotePrefix="1" applyFont="1" applyBorder="1"/>
    <xf numFmtId="166" fontId="4" fillId="0" borderId="5" xfId="1" applyNumberFormat="1" applyFont="1" applyBorder="1"/>
    <xf numFmtId="0" fontId="11" fillId="0" borderId="6" xfId="0" applyFont="1" applyBorder="1"/>
    <xf numFmtId="12" fontId="2" fillId="0" borderId="0" xfId="0" applyNumberFormat="1" applyFont="1" applyAlignment="1">
      <alignment horizontal="justify" vertical="top" wrapText="1"/>
    </xf>
    <xf numFmtId="2" fontId="10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164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64" fontId="3" fillId="0" borderId="0" xfId="1" quotePrefix="1" applyNumberFormat="1" applyFont="1" applyBorder="1" applyAlignment="1">
      <alignment horizontal="right" wrapText="1"/>
    </xf>
    <xf numFmtId="0" fontId="3" fillId="0" borderId="0" xfId="0" quotePrefix="1" applyFont="1" applyBorder="1" applyAlignment="1">
      <alignment horizontal="left"/>
    </xf>
    <xf numFmtId="1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15" fillId="0" borderId="0" xfId="0" applyFont="1" applyFill="1"/>
    <xf numFmtId="164" fontId="3" fillId="0" borderId="0" xfId="1" quotePrefix="1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164" fontId="2" fillId="0" borderId="4" xfId="1" quotePrefix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2" fillId="0" borderId="0" xfId="0" applyNumberFormat="1" applyFont="1" applyBorder="1" applyAlignment="1">
      <alignment wrapText="1"/>
    </xf>
    <xf numFmtId="2" fontId="10" fillId="0" borderId="0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0" fillId="0" borderId="0" xfId="0" applyFill="1" applyBorder="1"/>
    <xf numFmtId="2" fontId="3" fillId="0" borderId="0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/>
    <xf numFmtId="2" fontId="3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3" fontId="3" fillId="0" borderId="0" xfId="1" quotePrefix="1" applyNumberFormat="1" applyFont="1" applyFill="1" applyAlignment="1">
      <alignment horizontal="right" vertical="top"/>
    </xf>
    <xf numFmtId="2" fontId="3" fillId="0" borderId="0" xfId="0" applyNumberFormat="1" applyFont="1" applyFill="1" applyBorder="1" applyAlignment="1">
      <alignment horizontal="right" vertical="top"/>
    </xf>
    <xf numFmtId="0" fontId="16" fillId="0" borderId="0" xfId="0" applyFont="1"/>
    <xf numFmtId="0" fontId="3" fillId="0" borderId="0" xfId="0" applyFont="1" applyAlignment="1">
      <alignment horizontal="left" wrapText="1"/>
    </xf>
    <xf numFmtId="1" fontId="2" fillId="0" borderId="0" xfId="0" applyNumberFormat="1" applyFont="1" applyFill="1" applyBorder="1" applyAlignment="1">
      <alignment vertical="top"/>
    </xf>
    <xf numFmtId="1" fontId="2" fillId="0" borderId="0" xfId="0" applyNumberFormat="1" applyFont="1" applyFill="1" applyAlignment="1">
      <alignment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3" fillId="0" borderId="0" xfId="0" applyFont="1" applyBorder="1" applyAlignment="1">
      <alignment vertical="top"/>
    </xf>
    <xf numFmtId="0" fontId="2" fillId="0" borderId="0" xfId="0" applyFont="1" applyFill="1"/>
    <xf numFmtId="2" fontId="2" fillId="0" borderId="0" xfId="0" applyNumberFormat="1" applyFont="1" applyFill="1" applyBorder="1" applyAlignment="1">
      <alignment horizontal="right" vertical="top"/>
    </xf>
    <xf numFmtId="2" fontId="2" fillId="0" borderId="0" xfId="0" applyNumberFormat="1" applyFont="1" applyFill="1" applyAlignment="1">
      <alignment vertical="top"/>
    </xf>
    <xf numFmtId="0" fontId="2" fillId="0" borderId="0" xfId="0" quotePrefix="1" applyFont="1" applyFill="1" applyBorder="1" applyAlignment="1">
      <alignment horizontal="left"/>
    </xf>
    <xf numFmtId="2" fontId="3" fillId="0" borderId="0" xfId="0" applyNumberFormat="1" applyFont="1" applyFill="1" applyAlignment="1">
      <alignment horizontal="right" vertical="top"/>
    </xf>
    <xf numFmtId="2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vertical="top"/>
    </xf>
    <xf numFmtId="164" fontId="2" fillId="0" borderId="4" xfId="1" quotePrefix="1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2" fillId="0" borderId="0" xfId="0" quotePrefix="1" applyFont="1" applyBorder="1" applyAlignment="1">
      <alignment horizontal="left"/>
    </xf>
    <xf numFmtId="0" fontId="17" fillId="0" borderId="0" xfId="0" applyFont="1" applyAlignment="1">
      <alignment horizontal="right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3" fillId="0" borderId="0" xfId="0" applyFont="1" applyBorder="1"/>
    <xf numFmtId="0" fontId="19" fillId="0" borderId="0" xfId="0" applyFont="1" applyAlignment="1">
      <alignment horizontal="center"/>
    </xf>
    <xf numFmtId="0" fontId="3" fillId="0" borderId="0" xfId="1" quotePrefix="1" applyNumberFormat="1" applyFont="1" applyFill="1" applyAlignment="1">
      <alignment vertical="top"/>
    </xf>
    <xf numFmtId="164" fontId="2" fillId="0" borderId="11" xfId="1" quotePrefix="1" applyNumberFormat="1" applyFont="1" applyFill="1" applyBorder="1" applyAlignment="1">
      <alignment horizontal="right" vertical="top"/>
    </xf>
    <xf numFmtId="164" fontId="2" fillId="0" borderId="0" xfId="1" quotePrefix="1" applyNumberFormat="1" applyFont="1" applyBorder="1" applyAlignment="1">
      <alignment horizontal="right" wrapText="1"/>
    </xf>
    <xf numFmtId="0" fontId="1" fillId="0" borderId="0" xfId="0" applyFont="1" applyFill="1" applyAlignment="1">
      <alignment vertical="top"/>
    </xf>
    <xf numFmtId="2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2" fontId="2" fillId="0" borderId="0" xfId="0" applyNumberFormat="1" applyFont="1" applyFill="1"/>
    <xf numFmtId="0" fontId="15" fillId="0" borderId="0" xfId="0" applyFont="1" applyFill="1" applyBorder="1"/>
    <xf numFmtId="0" fontId="20" fillId="0" borderId="0" xfId="0" applyFont="1"/>
    <xf numFmtId="0" fontId="21" fillId="0" borderId="5" xfId="0" applyFont="1" applyFill="1" applyBorder="1"/>
    <xf numFmtId="1" fontId="21" fillId="0" borderId="6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165" fontId="2" fillId="0" borderId="0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2" fillId="0" borderId="0" xfId="0" applyFont="1" applyFill="1"/>
    <xf numFmtId="164" fontId="2" fillId="0" borderId="0" xfId="1" quotePrefix="1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1" fontId="3" fillId="0" borderId="0" xfId="0" applyNumberFormat="1" applyFont="1" applyBorder="1" applyAlignment="1"/>
    <xf numFmtId="1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2" fontId="8" fillId="0" borderId="0" xfId="0" applyNumberFormat="1" applyFont="1" applyAlignment="1">
      <alignment horizontal="justify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K34"/>
  <sheetViews>
    <sheetView view="pageBreakPreview" zoomScale="130" zoomScaleSheetLayoutView="130" workbookViewId="0">
      <selection activeCell="D2" sqref="D2:J3"/>
    </sheetView>
  </sheetViews>
  <sheetFormatPr defaultRowHeight="15.75"/>
  <cols>
    <col min="1" max="1" width="3.28515625" style="58" customWidth="1"/>
    <col min="2" max="2" width="5" style="58" customWidth="1"/>
    <col min="3" max="3" width="14.140625" style="58" customWidth="1"/>
    <col min="4" max="4" width="10.140625" style="58" customWidth="1"/>
    <col min="5" max="5" width="6.42578125" style="58" customWidth="1"/>
    <col min="6" max="7" width="10.140625" style="58" customWidth="1"/>
    <col min="8" max="8" width="14.85546875" style="58" customWidth="1"/>
    <col min="9" max="9" width="2.140625" style="58" customWidth="1"/>
    <col min="10" max="10" width="14.28515625" style="58" customWidth="1"/>
    <col min="11" max="11" width="2.7109375" style="58" customWidth="1"/>
    <col min="12" max="16384" width="9.140625" style="58"/>
  </cols>
  <sheetData>
    <row r="2" spans="2:11" ht="15.75" customHeight="1">
      <c r="C2" s="59" t="s">
        <v>0</v>
      </c>
      <c r="D2" s="177" t="s">
        <v>85</v>
      </c>
      <c r="E2" s="177"/>
      <c r="F2" s="177"/>
      <c r="G2" s="177"/>
      <c r="H2" s="177"/>
      <c r="I2" s="177"/>
      <c r="J2" s="177"/>
      <c r="K2" s="60"/>
    </row>
    <row r="3" spans="2:11" ht="43.5" customHeight="1">
      <c r="D3" s="177"/>
      <c r="E3" s="177"/>
      <c r="F3" s="177"/>
      <c r="G3" s="177"/>
      <c r="H3" s="177"/>
      <c r="I3" s="177"/>
      <c r="J3" s="177"/>
      <c r="K3" s="60"/>
    </row>
    <row r="5" spans="2:11" ht="27">
      <c r="F5" s="61" t="s">
        <v>64</v>
      </c>
      <c r="I5" s="61"/>
    </row>
    <row r="6" spans="2:11" ht="16.5" thickBot="1"/>
    <row r="7" spans="2:11" s="66" customFormat="1" ht="31.5" customHeight="1" thickBot="1">
      <c r="B7" s="62" t="s">
        <v>31</v>
      </c>
      <c r="C7" s="63" t="s">
        <v>20</v>
      </c>
      <c r="D7" s="64"/>
      <c r="E7" s="64"/>
      <c r="F7" s="64"/>
      <c r="G7" s="65"/>
      <c r="H7" s="173" t="s">
        <v>21</v>
      </c>
      <c r="I7" s="174"/>
      <c r="J7" s="175"/>
      <c r="K7" s="176"/>
    </row>
    <row r="9" spans="2:11" ht="20.100000000000001" customHeight="1">
      <c r="C9" s="67" t="s">
        <v>27</v>
      </c>
    </row>
    <row r="10" spans="2:11" ht="20.100000000000001" customHeight="1">
      <c r="B10" s="68" t="s">
        <v>28</v>
      </c>
      <c r="C10" s="58" t="s">
        <v>22</v>
      </c>
      <c r="H10" s="69">
        <f>Abs!J55</f>
        <v>0</v>
      </c>
      <c r="I10" s="70" t="s">
        <v>9</v>
      </c>
    </row>
    <row r="11" spans="2:11" ht="20.100000000000001" customHeight="1">
      <c r="B11" s="68" t="s">
        <v>29</v>
      </c>
      <c r="C11" s="58" t="s">
        <v>23</v>
      </c>
      <c r="H11" s="69">
        <f>Abs!J67</f>
        <v>0</v>
      </c>
      <c r="I11" s="70" t="s">
        <v>9</v>
      </c>
    </row>
    <row r="12" spans="2:11" ht="20.100000000000001" customHeight="1">
      <c r="B12" s="68"/>
      <c r="H12" s="69"/>
      <c r="I12" s="70"/>
    </row>
    <row r="13" spans="2:11" s="71" customFormat="1" ht="20.100000000000001" customHeight="1">
      <c r="C13" s="67" t="s">
        <v>30</v>
      </c>
      <c r="H13" s="72"/>
      <c r="I13" s="73"/>
    </row>
    <row r="14" spans="2:11" s="71" customFormat="1" ht="20.100000000000001" customHeight="1">
      <c r="B14" s="68" t="s">
        <v>28</v>
      </c>
      <c r="C14" s="58" t="s">
        <v>22</v>
      </c>
      <c r="H14" s="72">
        <f>Abs!J127</f>
        <v>62535</v>
      </c>
      <c r="I14" s="70" t="s">
        <v>9</v>
      </c>
    </row>
    <row r="15" spans="2:11" s="71" customFormat="1" ht="20.100000000000001" customHeight="1">
      <c r="B15" s="68"/>
      <c r="C15" s="58"/>
      <c r="H15" s="72"/>
      <c r="I15" s="73"/>
    </row>
    <row r="16" spans="2:11" s="71" customFormat="1" ht="20.100000000000001" customHeight="1">
      <c r="B16" s="68"/>
      <c r="C16" s="58"/>
      <c r="H16" s="72"/>
      <c r="I16" s="73"/>
    </row>
    <row r="17" spans="2:11" s="71" customFormat="1" ht="20.100000000000001" customHeight="1">
      <c r="C17" s="67" t="s">
        <v>81</v>
      </c>
      <c r="H17" s="72"/>
      <c r="I17" s="73"/>
    </row>
    <row r="18" spans="2:11" s="71" customFormat="1" ht="20.100000000000001" customHeight="1">
      <c r="B18" s="68" t="s">
        <v>29</v>
      </c>
      <c r="C18" s="58" t="s">
        <v>23</v>
      </c>
      <c r="D18" s="58"/>
      <c r="E18" s="58"/>
      <c r="F18" s="58"/>
      <c r="G18" s="58"/>
      <c r="H18" s="69">
        <f>Abs!J133</f>
        <v>0</v>
      </c>
      <c r="I18" s="70" t="s">
        <v>9</v>
      </c>
    </row>
    <row r="19" spans="2:11" s="71" customFormat="1" ht="20.100000000000001" customHeight="1"/>
    <row r="20" spans="2:11" s="71" customFormat="1" ht="20.100000000000001" customHeight="1" thickBot="1">
      <c r="B20" s="68"/>
      <c r="C20" s="58"/>
      <c r="H20" s="72"/>
      <c r="I20" s="73"/>
    </row>
    <row r="21" spans="2:11" s="71" customFormat="1" ht="20.100000000000001" customHeight="1" thickBot="1">
      <c r="G21" s="74" t="s">
        <v>24</v>
      </c>
      <c r="H21" s="75">
        <f>SUM( H10:H18)</f>
        <v>62535</v>
      </c>
      <c r="I21" s="76" t="s">
        <v>9</v>
      </c>
      <c r="J21" s="77"/>
      <c r="K21" s="70"/>
    </row>
    <row r="22" spans="2:11" s="71" customFormat="1" ht="20.100000000000001" customHeight="1" thickBot="1">
      <c r="G22" s="74"/>
      <c r="H22" s="78"/>
      <c r="I22" s="70"/>
      <c r="J22" s="77"/>
      <c r="K22" s="70"/>
    </row>
    <row r="23" spans="2:11" s="71" customFormat="1" ht="20.100000000000001" customHeight="1" thickBot="1">
      <c r="G23" s="68" t="s">
        <v>25</v>
      </c>
      <c r="H23" s="79">
        <f>ROUND(SUM(H21),-3)</f>
        <v>63000</v>
      </c>
      <c r="I23" s="80" t="s">
        <v>9</v>
      </c>
      <c r="J23" s="77"/>
      <c r="K23" s="70"/>
    </row>
    <row r="24" spans="2:11" s="71" customFormat="1" ht="20.100000000000001" customHeight="1">
      <c r="G24" s="74"/>
      <c r="H24" s="78"/>
      <c r="I24" s="70"/>
      <c r="J24" s="77"/>
      <c r="K24" s="70"/>
    </row>
    <row r="26" spans="2:11" ht="16.5" hidden="1" thickBot="1">
      <c r="G26" s="68" t="s">
        <v>26</v>
      </c>
      <c r="H26" s="81">
        <f>ROUND(SUM(H23/1000000),3)</f>
        <v>6.3E-2</v>
      </c>
      <c r="I26" s="82"/>
    </row>
    <row r="32" spans="2:11" ht="15.75" customHeight="1">
      <c r="B32" s="88" t="s">
        <v>37</v>
      </c>
      <c r="F32" s="178" t="s">
        <v>16</v>
      </c>
      <c r="G32" s="178"/>
      <c r="H32" s="178"/>
    </row>
    <row r="33" spans="6:8">
      <c r="F33" s="172" t="s">
        <v>65</v>
      </c>
      <c r="G33" s="172"/>
      <c r="H33" s="172"/>
    </row>
    <row r="34" spans="6:8">
      <c r="F34" s="172" t="s">
        <v>17</v>
      </c>
      <c r="G34" s="172"/>
      <c r="H34" s="172"/>
    </row>
  </sheetData>
  <mergeCells count="6">
    <mergeCell ref="F34:H34"/>
    <mergeCell ref="H7:I7"/>
    <mergeCell ref="J7:K7"/>
    <mergeCell ref="D2:J3"/>
    <mergeCell ref="F33:H33"/>
    <mergeCell ref="F32:H32"/>
  </mergeCells>
  <pageMargins left="0.75" right="0.25" top="0.7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300"/>
  <sheetViews>
    <sheetView tabSelected="1" view="pageBreakPreview" zoomScaleSheetLayoutView="100" workbookViewId="0">
      <selection activeCell="A167" sqref="A167"/>
    </sheetView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5" customWidth="1"/>
    <col min="7" max="7" width="1.140625" style="6" customWidth="1"/>
    <col min="8" max="8" width="4.140625" style="4" customWidth="1"/>
    <col min="9" max="9" width="8.42578125" style="6" customWidth="1"/>
    <col min="10" max="10" width="13.7109375" style="5" customWidth="1"/>
    <col min="11" max="11" width="4.7109375" style="4" customWidth="1"/>
    <col min="12" max="12" width="16" style="2" customWidth="1"/>
    <col min="13" max="16384" width="9.140625" style="2"/>
  </cols>
  <sheetData>
    <row r="1" spans="1:11" ht="6" customHeight="1"/>
    <row r="2" spans="1:11" ht="15" customHeight="1">
      <c r="A2" s="179"/>
      <c r="B2" s="179"/>
      <c r="C2" s="180"/>
      <c r="D2" s="181"/>
      <c r="E2" s="181"/>
      <c r="F2" s="181"/>
      <c r="G2" s="181"/>
      <c r="H2" s="181"/>
      <c r="I2" s="181"/>
      <c r="J2" s="181"/>
    </row>
    <row r="3" spans="1:11" ht="15" customHeight="1">
      <c r="A3" s="57" t="s">
        <v>0</v>
      </c>
      <c r="B3" s="57"/>
      <c r="C3" s="185" t="s">
        <v>85</v>
      </c>
      <c r="D3" s="185"/>
      <c r="E3" s="185"/>
      <c r="F3" s="185"/>
      <c r="G3" s="185"/>
      <c r="H3" s="185"/>
      <c r="I3" s="185"/>
      <c r="J3" s="185"/>
      <c r="K3" s="185"/>
    </row>
    <row r="4" spans="1:11" ht="15" customHeight="1">
      <c r="A4" s="57"/>
      <c r="B4" s="34"/>
      <c r="C4" s="185"/>
      <c r="D4" s="185"/>
      <c r="E4" s="185"/>
      <c r="F4" s="185"/>
      <c r="G4" s="185"/>
      <c r="H4" s="185"/>
      <c r="I4" s="185"/>
      <c r="J4" s="185"/>
      <c r="K4" s="185"/>
    </row>
    <row r="5" spans="1:11" ht="15" customHeight="1">
      <c r="A5" s="57"/>
      <c r="B5" s="34"/>
      <c r="C5" s="185"/>
      <c r="D5" s="185"/>
      <c r="E5" s="185"/>
      <c r="F5" s="185"/>
      <c r="G5" s="185"/>
      <c r="H5" s="185"/>
      <c r="I5" s="185"/>
      <c r="J5" s="185"/>
      <c r="K5" s="185"/>
    </row>
    <row r="6" spans="1:11" ht="15.75" customHeight="1">
      <c r="B6" s="8"/>
      <c r="C6" s="9"/>
      <c r="D6" s="10" t="s">
        <v>195</v>
      </c>
      <c r="E6" s="11"/>
    </row>
    <row r="7" spans="1:11" ht="15.75" customHeight="1">
      <c r="B7" s="8"/>
      <c r="C7" s="9"/>
      <c r="D7" s="10"/>
      <c r="E7" s="11"/>
    </row>
    <row r="8" spans="1:11">
      <c r="A8" s="12" t="s">
        <v>1</v>
      </c>
      <c r="B8" s="182" t="s">
        <v>2</v>
      </c>
      <c r="C8" s="183"/>
      <c r="D8" s="182" t="s">
        <v>3</v>
      </c>
      <c r="E8" s="183"/>
      <c r="F8" s="182" t="s">
        <v>4</v>
      </c>
      <c r="G8" s="184"/>
      <c r="H8" s="183"/>
      <c r="I8" s="13" t="s">
        <v>5</v>
      </c>
      <c r="J8" s="14" t="s">
        <v>6</v>
      </c>
      <c r="K8" s="2"/>
    </row>
    <row r="9" spans="1:11" ht="15.95" customHeight="1">
      <c r="B9" s="102" t="s">
        <v>7</v>
      </c>
    </row>
    <row r="10" spans="1:11" ht="15.75" hidden="1" customHeight="1">
      <c r="D10" s="26"/>
      <c r="E10" s="2"/>
      <c r="F10" s="2"/>
      <c r="G10" s="2"/>
      <c r="H10" s="20"/>
      <c r="I10" s="2"/>
      <c r="J10" s="2"/>
      <c r="K10" s="2"/>
    </row>
    <row r="11" spans="1:11" ht="15.75" hidden="1" customHeight="1">
      <c r="D11" s="19"/>
      <c r="E11" s="22"/>
      <c r="G11" s="16"/>
      <c r="H11" s="20"/>
      <c r="J11" s="18"/>
      <c r="K11" s="17"/>
    </row>
    <row r="12" spans="1:11" ht="12" hidden="1" customHeight="1">
      <c r="B12" s="127"/>
      <c r="C12" s="126"/>
      <c r="D12" s="19"/>
      <c r="E12" s="22"/>
      <c r="G12" s="16"/>
      <c r="H12" s="20"/>
      <c r="J12" s="103"/>
      <c r="K12" s="17"/>
    </row>
    <row r="13" spans="1:11" ht="15" hidden="1" customHeight="1">
      <c r="B13" s="127"/>
      <c r="C13" s="126"/>
      <c r="D13" s="19"/>
      <c r="E13" s="22"/>
      <c r="G13" s="16"/>
      <c r="H13" s="20"/>
      <c r="J13" s="103"/>
      <c r="K13" s="17"/>
    </row>
    <row r="14" spans="1:11" ht="15" customHeight="1">
      <c r="A14" s="1">
        <v>1</v>
      </c>
      <c r="B14" s="2" t="s">
        <v>86</v>
      </c>
    </row>
    <row r="15" spans="1:11" ht="15" customHeight="1">
      <c r="B15" s="2" t="s">
        <v>87</v>
      </c>
      <c r="D15" s="118">
        <v>97.17</v>
      </c>
      <c r="E15" s="22" t="s">
        <v>10</v>
      </c>
      <c r="F15" s="5">
        <v>786</v>
      </c>
      <c r="G15" s="16" t="s">
        <v>8</v>
      </c>
      <c r="H15" s="20">
        <v>50</v>
      </c>
      <c r="I15" s="6" t="s">
        <v>36</v>
      </c>
      <c r="J15" s="18">
        <f>IF(MID(I15,1,2)=("P."),(ROUND(D15*((F15)+(H15/100)),)),IF(MID(I15,1,2)=("%o"),(ROUND(D15*(((F15)+(H15/100))/1000),)),IF(MID(I15,1,2)=("Ea"),(ROUND(D15*((F15)+(H15/100)),)),ROUND(D15*(((F15)+(H15/100))/100),))))</f>
        <v>764</v>
      </c>
      <c r="K15" s="17" t="s">
        <v>9</v>
      </c>
    </row>
    <row r="16" spans="1:11" ht="15" customHeight="1">
      <c r="B16" s="127"/>
      <c r="C16" s="126"/>
      <c r="D16" s="33" t="s">
        <v>227</v>
      </c>
      <c r="E16" s="22"/>
      <c r="G16" s="16"/>
      <c r="H16" s="20"/>
      <c r="J16" s="103"/>
      <c r="K16" s="17"/>
    </row>
    <row r="17" spans="1:11" ht="15" customHeight="1">
      <c r="A17" s="1">
        <v>2</v>
      </c>
      <c r="B17" s="4" t="s">
        <v>71</v>
      </c>
      <c r="C17" s="23"/>
      <c r="D17" s="118">
        <v>96</v>
      </c>
      <c r="E17" s="22" t="s">
        <v>10</v>
      </c>
      <c r="F17" s="5">
        <v>121</v>
      </c>
      <c r="G17" s="16" t="s">
        <v>8</v>
      </c>
      <c r="H17" s="20">
        <v>0</v>
      </c>
      <c r="I17" s="6" t="s">
        <v>36</v>
      </c>
      <c r="J17" s="18">
        <f>IF(MID(I17,1,2)=("P."),(ROUND(D17*((F17)+(H17/100)),)),IF(MID(I17,1,2)=("%o"),(ROUND(D17*(((F17)+(H17/100))/1000),)),IF(MID(I17,1,2)=("Ea"),(ROUND(D17*((F17)+(H17/100)),)),ROUND(D17*(((F17)+(H17/100))/100),))))</f>
        <v>116</v>
      </c>
      <c r="K17" s="17" t="s">
        <v>9</v>
      </c>
    </row>
    <row r="18" spans="1:11" ht="15" customHeight="1">
      <c r="B18" s="127" t="s">
        <v>228</v>
      </c>
      <c r="C18" s="126"/>
      <c r="D18" s="33" t="s">
        <v>229</v>
      </c>
      <c r="E18" s="22"/>
      <c r="G18" s="16"/>
      <c r="H18" s="20"/>
      <c r="J18" s="103"/>
      <c r="K18" s="17"/>
    </row>
    <row r="19" spans="1:11" ht="15" customHeight="1">
      <c r="A19" s="1">
        <v>3</v>
      </c>
      <c r="B19" s="34" t="s">
        <v>66</v>
      </c>
    </row>
    <row r="20" spans="1:11" ht="15" customHeight="1">
      <c r="B20" s="34" t="s">
        <v>67</v>
      </c>
      <c r="D20" s="118"/>
      <c r="E20" s="22"/>
      <c r="G20" s="16"/>
      <c r="H20" s="20"/>
      <c r="J20" s="18"/>
      <c r="K20" s="17"/>
    </row>
    <row r="21" spans="1:11" ht="15" customHeight="1">
      <c r="B21" s="34" t="s">
        <v>68</v>
      </c>
      <c r="D21" s="19">
        <v>96</v>
      </c>
      <c r="E21" s="22" t="s">
        <v>10</v>
      </c>
      <c r="F21" s="5">
        <v>3015</v>
      </c>
      <c r="G21" s="16" t="s">
        <v>8</v>
      </c>
      <c r="H21" s="20">
        <v>76</v>
      </c>
      <c r="I21" s="6" t="s">
        <v>36</v>
      </c>
      <c r="J21" s="18">
        <f>IF(MID(I21,1,2)=("P."),(ROUND(D21*((F21)+(H21/100)),)),IF(MID(I21,1,2)=("%o"),(ROUND(D21*(((F21)+(H21/100))/1000),)),IF(MID(I21,1,2)=("Ea"),(ROUND(D21*((F21)+(H21/100)),)),ROUND(D21*(((F21)+(H21/100))/100),))))</f>
        <v>2895</v>
      </c>
      <c r="K21" s="17" t="s">
        <v>9</v>
      </c>
    </row>
    <row r="22" spans="1:11" ht="15" customHeight="1">
      <c r="B22" s="34"/>
      <c r="D22" s="33" t="s">
        <v>244</v>
      </c>
      <c r="E22" s="22"/>
      <c r="G22" s="16"/>
      <c r="H22" s="20"/>
      <c r="J22" s="18"/>
      <c r="K22" s="17"/>
    </row>
    <row r="23" spans="1:11" ht="15" customHeight="1">
      <c r="A23" s="1">
        <v>4</v>
      </c>
      <c r="B23" s="8" t="s">
        <v>48</v>
      </c>
      <c r="C23" s="23"/>
    </row>
    <row r="24" spans="1:11" ht="15" customHeight="1">
      <c r="B24" s="4" t="s">
        <v>78</v>
      </c>
      <c r="C24" s="23"/>
      <c r="D24" s="118">
        <v>1585.16</v>
      </c>
      <c r="E24" s="22" t="s">
        <v>10</v>
      </c>
      <c r="F24" s="5">
        <v>226</v>
      </c>
      <c r="G24" s="16" t="s">
        <v>8</v>
      </c>
      <c r="H24" s="20">
        <v>88</v>
      </c>
      <c r="I24" s="6" t="s">
        <v>36</v>
      </c>
      <c r="J24" s="18">
        <f>IF(MID(I24,1,2)=("P."),(ROUND(D24*((F24)+(H24/100)),)),IF(MID(I24,1,2)=("%o"),(ROUND(D24*(((F24)+(H24/100))/1000),)),IF(MID(I24,1,2)=("Ea"),(ROUND(D24*((F24)+(H24/100)),)),ROUND(D24*(((F24)+(H24/100))/100),))))</f>
        <v>3596</v>
      </c>
      <c r="K24" s="17" t="s">
        <v>9</v>
      </c>
    </row>
    <row r="25" spans="1:11" ht="15.95" customHeight="1">
      <c r="B25" s="127"/>
      <c r="C25" s="126"/>
      <c r="D25" s="33" t="s">
        <v>230</v>
      </c>
      <c r="E25" s="22"/>
      <c r="G25" s="16"/>
      <c r="H25" s="20"/>
      <c r="J25" s="103"/>
      <c r="K25" s="17"/>
    </row>
    <row r="26" spans="1:11" ht="15.95" customHeight="1">
      <c r="A26" s="1">
        <v>5</v>
      </c>
      <c r="B26" s="2" t="s">
        <v>51</v>
      </c>
      <c r="D26" s="19"/>
      <c r="E26" s="22"/>
      <c r="G26" s="16"/>
      <c r="H26" s="20"/>
      <c r="J26" s="18"/>
      <c r="K26" s="17"/>
    </row>
    <row r="27" spans="1:11" ht="15.95" customHeight="1">
      <c r="A27" s="104"/>
      <c r="B27" s="2" t="s">
        <v>52</v>
      </c>
      <c r="D27" s="19"/>
      <c r="E27" s="22"/>
      <c r="G27" s="16"/>
      <c r="H27" s="20"/>
      <c r="J27" s="18"/>
      <c r="K27" s="17"/>
    </row>
    <row r="28" spans="1:11" ht="15.95" customHeight="1">
      <c r="B28" s="2" t="s">
        <v>53</v>
      </c>
      <c r="D28" s="19">
        <v>185.78</v>
      </c>
      <c r="E28" s="22" t="s">
        <v>10</v>
      </c>
      <c r="F28" s="5">
        <v>1160</v>
      </c>
      <c r="G28" s="16" t="s">
        <v>8</v>
      </c>
      <c r="H28" s="20">
        <v>6</v>
      </c>
      <c r="I28" s="6" t="s">
        <v>36</v>
      </c>
      <c r="J28" s="18">
        <f>IF(MID(I28,1,2)=("P."),(ROUND(D28*((F28)+(H28/100)),)),IF(MID(I28,1,2)=("%o"),(ROUND(D28*(((F28)+(H28/100))/1000),)),IF(MID(I28,1,2)=("Ea"),(ROUND(D28*((F28)+(H28/100)),)),ROUND(D28*(((F28)+(H28/100))/100),))))</f>
        <v>2155</v>
      </c>
      <c r="K28" s="17" t="s">
        <v>9</v>
      </c>
    </row>
    <row r="29" spans="1:11" ht="15.95" customHeight="1">
      <c r="D29" s="38" t="s">
        <v>231</v>
      </c>
    </row>
    <row r="30" spans="1:11" ht="15.95" customHeight="1">
      <c r="A30" s="1">
        <v>6</v>
      </c>
      <c r="B30" s="2" t="s">
        <v>49</v>
      </c>
      <c r="D30" s="26"/>
      <c r="G30" s="24"/>
      <c r="H30" s="20"/>
      <c r="J30" s="120"/>
      <c r="K30" s="21"/>
    </row>
    <row r="31" spans="1:11" ht="15.95" customHeight="1">
      <c r="B31" s="2" t="s">
        <v>50</v>
      </c>
      <c r="D31" s="26"/>
      <c r="E31" s="2"/>
      <c r="F31" s="2"/>
      <c r="G31" s="2"/>
      <c r="H31" s="20"/>
      <c r="I31" s="2"/>
      <c r="J31" s="2"/>
      <c r="K31" s="2"/>
    </row>
    <row r="32" spans="1:11" ht="15.95" customHeight="1">
      <c r="B32" s="2" t="s">
        <v>83</v>
      </c>
      <c r="D32" s="19">
        <v>776.68</v>
      </c>
      <c r="E32" s="22" t="s">
        <v>10</v>
      </c>
      <c r="F32" s="5">
        <v>1772</v>
      </c>
      <c r="G32" s="16" t="s">
        <v>8</v>
      </c>
      <c r="H32" s="20">
        <v>38</v>
      </c>
      <c r="I32" s="6" t="s">
        <v>36</v>
      </c>
      <c r="J32" s="18">
        <f>IF(MID(I32,1,2)=("P."),(ROUND(D32*((F32)+(H32/100)),)),IF(MID(I32,1,2)=("%o"),(ROUND(D32*(((F32)+(H32/100))/1000),)),IF(MID(I32,1,2)=("Ea"),(ROUND(D32*((F32)+(H32/100)),)),ROUND(D32*(((F32)+(H32/100))/100),))))</f>
        <v>13766</v>
      </c>
      <c r="K32" s="17" t="s">
        <v>9</v>
      </c>
    </row>
    <row r="33" spans="1:11" ht="15.95" customHeight="1">
      <c r="B33" s="4"/>
      <c r="C33" s="23"/>
      <c r="D33" s="117" t="s">
        <v>232</v>
      </c>
      <c r="E33" s="22"/>
      <c r="G33" s="16"/>
      <c r="H33" s="20"/>
      <c r="J33" s="18"/>
      <c r="K33" s="17"/>
    </row>
    <row r="34" spans="1:11" ht="15.95" customHeight="1">
      <c r="A34" s="1">
        <v>7</v>
      </c>
      <c r="B34" s="2" t="s">
        <v>88</v>
      </c>
      <c r="D34" s="106"/>
      <c r="E34" s="7"/>
      <c r="G34" s="16"/>
      <c r="H34" s="20"/>
      <c r="J34" s="18"/>
      <c r="K34" s="21"/>
    </row>
    <row r="35" spans="1:11" s="27" customFormat="1" ht="15.95" customHeight="1">
      <c r="A35" s="1"/>
      <c r="B35" s="2" t="s">
        <v>89</v>
      </c>
      <c r="C35" s="2"/>
      <c r="D35" s="26">
        <v>611.66</v>
      </c>
      <c r="E35" s="4" t="s">
        <v>10</v>
      </c>
      <c r="F35" s="5">
        <v>1043</v>
      </c>
      <c r="G35" s="24" t="s">
        <v>8</v>
      </c>
      <c r="H35" s="20">
        <v>90</v>
      </c>
      <c r="I35" s="6" t="s">
        <v>90</v>
      </c>
      <c r="J35" s="18">
        <f>IF(MID(I35,1,2)=("P."),(ROUND(D35*((F35)+(H35/100)),)),IF(MID(I35,1,2)=("%o"),(ROUND(D35*(((F35)+(H35/100))/1000),)),IF(MID(I35,1,2)=("Ea"),(ROUND(D35*((F35)+(H35/100)),)),ROUND(D35*(((F35)+(H35/100))/100),))))</f>
        <v>6385</v>
      </c>
      <c r="K35" s="17" t="s">
        <v>9</v>
      </c>
    </row>
    <row r="36" spans="1:11" s="27" customFormat="1" ht="15.95" customHeight="1">
      <c r="A36" s="1"/>
      <c r="B36" s="2"/>
      <c r="C36" s="2"/>
      <c r="D36" s="114" t="s">
        <v>233</v>
      </c>
      <c r="E36" s="4"/>
      <c r="F36" s="5"/>
      <c r="G36" s="24"/>
      <c r="H36" s="20"/>
      <c r="I36" s="6"/>
      <c r="J36" s="18"/>
      <c r="K36" s="17"/>
    </row>
    <row r="37" spans="1:11" s="27" customFormat="1" ht="15.95" customHeight="1">
      <c r="A37" s="1">
        <v>8</v>
      </c>
      <c r="B37" s="128" t="s">
        <v>91</v>
      </c>
      <c r="C37" s="128"/>
      <c r="D37" s="19"/>
      <c r="E37" s="7"/>
      <c r="F37" s="5"/>
      <c r="G37" s="16"/>
      <c r="H37" s="20"/>
      <c r="I37" s="6"/>
      <c r="J37" s="18"/>
      <c r="K37" s="21"/>
    </row>
    <row r="38" spans="1:11" s="27" customFormat="1" ht="15.95" customHeight="1">
      <c r="A38" s="1"/>
      <c r="B38" s="128" t="s">
        <v>92</v>
      </c>
      <c r="C38" s="128"/>
      <c r="D38" s="19"/>
      <c r="E38" s="7"/>
      <c r="F38" s="5"/>
      <c r="G38" s="16"/>
      <c r="H38" s="20"/>
      <c r="I38" s="6"/>
      <c r="J38" s="18"/>
      <c r="K38" s="21"/>
    </row>
    <row r="39" spans="1:11" ht="15.95" customHeight="1">
      <c r="B39" s="128" t="s">
        <v>93</v>
      </c>
      <c r="C39" s="128"/>
      <c r="D39" s="19"/>
      <c r="E39" s="7"/>
      <c r="G39" s="16"/>
      <c r="H39" s="20"/>
      <c r="J39" s="18"/>
      <c r="K39" s="21"/>
    </row>
    <row r="40" spans="1:11" ht="15.95" customHeight="1">
      <c r="B40" s="128" t="s">
        <v>94</v>
      </c>
      <c r="C40" s="128"/>
      <c r="D40" s="19"/>
      <c r="E40" s="7"/>
      <c r="G40" s="16"/>
      <c r="H40" s="20"/>
      <c r="J40" s="18"/>
      <c r="K40" s="21"/>
    </row>
    <row r="41" spans="1:11" ht="15.95" customHeight="1">
      <c r="B41" s="128" t="s">
        <v>95</v>
      </c>
      <c r="C41" s="128"/>
      <c r="D41" s="19"/>
      <c r="E41" s="7"/>
      <c r="G41" s="16"/>
      <c r="H41" s="20"/>
      <c r="J41" s="18"/>
      <c r="K41" s="21"/>
    </row>
    <row r="42" spans="1:11" ht="15.95" customHeight="1">
      <c r="B42" s="128" t="s">
        <v>96</v>
      </c>
      <c r="C42" s="128"/>
      <c r="D42" s="19"/>
      <c r="E42" s="7"/>
      <c r="G42" s="16"/>
      <c r="H42" s="20"/>
      <c r="J42" s="18"/>
      <c r="K42" s="21"/>
    </row>
    <row r="43" spans="1:11" ht="15.95" customHeight="1">
      <c r="B43" s="128" t="s">
        <v>97</v>
      </c>
      <c r="C43" s="128"/>
      <c r="D43" s="19"/>
      <c r="E43" s="7"/>
      <c r="G43" s="16"/>
      <c r="H43" s="20"/>
      <c r="J43" s="18"/>
      <c r="K43" s="21"/>
    </row>
    <row r="44" spans="1:11" ht="15.95" customHeight="1">
      <c r="B44" s="128" t="s">
        <v>98</v>
      </c>
      <c r="C44" s="128"/>
      <c r="D44" s="19"/>
      <c r="E44" s="7"/>
      <c r="G44" s="16"/>
      <c r="H44" s="20"/>
      <c r="J44" s="18"/>
      <c r="K44" s="21"/>
    </row>
    <row r="45" spans="1:11" ht="15.95" customHeight="1">
      <c r="B45" s="128" t="s">
        <v>99</v>
      </c>
      <c r="C45" s="128"/>
      <c r="D45" s="19"/>
      <c r="E45" s="7"/>
      <c r="G45" s="16"/>
      <c r="H45" s="20"/>
      <c r="J45" s="18"/>
      <c r="K45" s="21"/>
    </row>
    <row r="46" spans="1:11" ht="15.95" customHeight="1">
      <c r="B46" s="128" t="s">
        <v>100</v>
      </c>
      <c r="C46" s="128"/>
      <c r="D46" s="19">
        <v>97.17</v>
      </c>
      <c r="E46" s="7" t="s">
        <v>10</v>
      </c>
      <c r="F46" s="5">
        <v>30509</v>
      </c>
      <c r="G46" s="16" t="s">
        <v>8</v>
      </c>
      <c r="H46" s="20">
        <v>77</v>
      </c>
      <c r="I46" s="6" t="s">
        <v>101</v>
      </c>
      <c r="J46" s="18">
        <f>IF(MID(I46,1,2)=("P."),(ROUND(D46*((F46)+(H46/100)),)),IF(MID(I46,1,2)=("%o"),(ROUND(D46*(((F46)+(H46/100))/1000),)),IF(MID(I46,1,2)=("Ea"),(ROUND(D46*((F46)+(H46/100)),)),ROUND(D46*(((F46)+(H46/100))/100),))))</f>
        <v>29646</v>
      </c>
      <c r="K46" s="21" t="s">
        <v>9</v>
      </c>
    </row>
    <row r="47" spans="1:11" ht="15.95" customHeight="1">
      <c r="B47" s="128"/>
      <c r="C47" s="128"/>
      <c r="D47" s="33" t="s">
        <v>234</v>
      </c>
      <c r="E47" s="7"/>
      <c r="G47" s="16"/>
      <c r="H47" s="20"/>
      <c r="J47" s="18"/>
      <c r="K47" s="21"/>
    </row>
    <row r="48" spans="1:11" ht="15.95" customHeight="1">
      <c r="A48" s="1">
        <v>9</v>
      </c>
      <c r="B48" s="137" t="s">
        <v>102</v>
      </c>
      <c r="C48" s="128"/>
      <c r="D48" s="19"/>
      <c r="E48" s="7"/>
      <c r="G48" s="16"/>
      <c r="H48" s="20"/>
      <c r="J48" s="18"/>
      <c r="K48" s="21"/>
    </row>
    <row r="49" spans="1:11" ht="15.95" customHeight="1">
      <c r="B49" s="137" t="s">
        <v>103</v>
      </c>
      <c r="C49" s="128"/>
      <c r="D49" s="19"/>
      <c r="E49" s="7"/>
      <c r="G49" s="16"/>
      <c r="H49" s="20"/>
      <c r="J49" s="18"/>
      <c r="K49" s="21"/>
    </row>
    <row r="50" spans="1:11" ht="15.95" customHeight="1">
      <c r="B50" s="137" t="s">
        <v>104</v>
      </c>
      <c r="D50" s="118"/>
      <c r="E50" s="22"/>
      <c r="G50" s="16"/>
      <c r="H50" s="20"/>
      <c r="J50" s="18"/>
      <c r="K50" s="17"/>
    </row>
    <row r="51" spans="1:11" ht="15.95" customHeight="1">
      <c r="B51" s="128" t="s">
        <v>196</v>
      </c>
      <c r="C51" s="128"/>
      <c r="D51" s="19">
        <v>104</v>
      </c>
      <c r="E51" s="22" t="s">
        <v>10</v>
      </c>
      <c r="F51" s="5">
        <v>32641</v>
      </c>
      <c r="G51" s="16" t="s">
        <v>8</v>
      </c>
      <c r="H51" s="20">
        <v>21</v>
      </c>
      <c r="I51" s="6" t="s">
        <v>36</v>
      </c>
      <c r="J51" s="148">
        <f>IF(MID(I51,1,2)=("P."),(ROUND(D51*((F51)+(H51/100)),)),IF(MID(I51,1,2)=("%o"),(ROUND(D51*(((F51)+(H51/100))/1000),)),IF(MID(I51,1,2)=("Ea"),(ROUND(D51*((F51)+(H51/100)),)),ROUND(D51*(((F51)+(H51/100))/100),))))</f>
        <v>33947</v>
      </c>
      <c r="K51" s="21" t="s">
        <v>9</v>
      </c>
    </row>
    <row r="52" spans="1:11" ht="15.95" customHeight="1">
      <c r="B52" s="128"/>
      <c r="C52" s="128"/>
      <c r="D52" s="33" t="s">
        <v>235</v>
      </c>
      <c r="E52" s="22"/>
      <c r="G52" s="16"/>
      <c r="H52" s="20"/>
      <c r="J52" s="148"/>
      <c r="K52" s="21"/>
    </row>
    <row r="53" spans="1:11" ht="15.95" customHeight="1">
      <c r="D53" s="35"/>
      <c r="E53" s="29"/>
      <c r="F53" s="30"/>
      <c r="G53" s="31"/>
      <c r="H53" s="20"/>
      <c r="I53" s="30" t="s">
        <v>12</v>
      </c>
      <c r="J53" s="105">
        <f>ROUND(SUM(J15:J51),)</f>
        <v>93270</v>
      </c>
      <c r="K53" s="32" t="s">
        <v>9</v>
      </c>
    </row>
    <row r="54" spans="1:11" ht="15.95" customHeight="1">
      <c r="C54" s="27"/>
      <c r="D54" s="26"/>
      <c r="E54" s="7"/>
      <c r="G54" s="16"/>
      <c r="H54" s="20"/>
      <c r="I54" s="5" t="s">
        <v>197</v>
      </c>
      <c r="J54" s="18"/>
      <c r="K54" s="17" t="s">
        <v>9</v>
      </c>
    </row>
    <row r="55" spans="1:11" ht="15.95" customHeight="1">
      <c r="D55" s="28"/>
      <c r="E55" s="7"/>
      <c r="G55" s="16"/>
      <c r="H55" s="20"/>
      <c r="I55" s="30" t="s">
        <v>13</v>
      </c>
      <c r="J55" s="149"/>
      <c r="K55" s="21" t="s">
        <v>9</v>
      </c>
    </row>
    <row r="56" spans="1:11" ht="15.95" customHeight="1">
      <c r="A56" s="2"/>
      <c r="B56" s="102" t="s">
        <v>46</v>
      </c>
      <c r="D56" s="2"/>
      <c r="E56" s="2"/>
      <c r="F56" s="2"/>
      <c r="G56" s="2"/>
      <c r="H56" s="2"/>
      <c r="I56" s="116"/>
      <c r="J56" s="135"/>
      <c r="K56" s="132"/>
    </row>
    <row r="57" spans="1:11" ht="15.95" customHeight="1">
      <c r="A57" s="87">
        <v>1</v>
      </c>
      <c r="B57" s="122" t="s">
        <v>54</v>
      </c>
      <c r="D57" s="33"/>
      <c r="E57" s="101"/>
      <c r="F57" s="92"/>
      <c r="G57" s="93"/>
      <c r="H57" s="94"/>
      <c r="I57" s="95"/>
      <c r="J57" s="96"/>
      <c r="K57" s="97"/>
    </row>
    <row r="58" spans="1:11" ht="15.95" customHeight="1">
      <c r="A58" s="87"/>
      <c r="B58" s="122" t="s">
        <v>105</v>
      </c>
      <c r="D58" s="33"/>
      <c r="E58" s="101"/>
      <c r="F58" s="92"/>
      <c r="G58" s="93"/>
      <c r="H58" s="94"/>
      <c r="I58" s="95"/>
      <c r="J58" s="96"/>
      <c r="K58" s="97"/>
    </row>
    <row r="59" spans="1:11" ht="15.95" customHeight="1">
      <c r="A59" s="87"/>
      <c r="B59" s="122" t="s">
        <v>55</v>
      </c>
      <c r="D59" s="33"/>
      <c r="E59" s="101"/>
      <c r="F59" s="92"/>
      <c r="G59" s="93"/>
      <c r="H59" s="94"/>
      <c r="I59" s="95"/>
      <c r="J59" s="96"/>
      <c r="K59" s="97"/>
    </row>
    <row r="60" spans="1:11" ht="15.95" customHeight="1">
      <c r="A60" s="87"/>
      <c r="B60" s="122" t="s">
        <v>56</v>
      </c>
      <c r="D60" s="33"/>
      <c r="E60" s="101"/>
      <c r="F60" s="92"/>
      <c r="G60" s="93"/>
      <c r="H60" s="94"/>
      <c r="I60" s="95"/>
      <c r="J60" s="96"/>
      <c r="K60" s="97"/>
    </row>
    <row r="61" spans="1:11" ht="15.95" customHeight="1">
      <c r="A61" s="87"/>
      <c r="B61" s="122" t="s">
        <v>57</v>
      </c>
      <c r="D61" s="33"/>
      <c r="E61" s="101"/>
      <c r="F61" s="92"/>
      <c r="G61" s="93"/>
      <c r="H61" s="94"/>
      <c r="I61" s="95"/>
      <c r="J61" s="96"/>
      <c r="K61" s="97"/>
    </row>
    <row r="62" spans="1:11" ht="15.95" customHeight="1">
      <c r="A62" s="87"/>
      <c r="B62" s="122" t="s">
        <v>58</v>
      </c>
      <c r="D62" s="33"/>
      <c r="E62" s="101"/>
      <c r="F62" s="92"/>
      <c r="G62" s="93"/>
      <c r="H62" s="94"/>
      <c r="I62" s="95"/>
      <c r="J62" s="96"/>
      <c r="K62" s="97"/>
    </row>
    <row r="63" spans="1:11" ht="15.95" customHeight="1">
      <c r="A63" s="87"/>
      <c r="B63" s="122" t="s">
        <v>59</v>
      </c>
      <c r="D63" s="33"/>
      <c r="E63" s="101"/>
      <c r="F63" s="92"/>
      <c r="G63" s="93"/>
      <c r="H63" s="94"/>
      <c r="I63" s="95"/>
      <c r="J63" s="96"/>
      <c r="K63" s="97"/>
    </row>
    <row r="64" spans="1:11" ht="15.95" customHeight="1">
      <c r="A64" s="87"/>
      <c r="B64" s="122" t="s">
        <v>60</v>
      </c>
      <c r="D64" s="33"/>
      <c r="E64" s="101"/>
      <c r="F64" s="92"/>
      <c r="G64" s="93"/>
      <c r="H64" s="94"/>
      <c r="I64" s="95"/>
      <c r="J64" s="96"/>
      <c r="K64" s="97"/>
    </row>
    <row r="65" spans="1:11" ht="15.95" customHeight="1">
      <c r="A65" s="87"/>
      <c r="B65" s="122" t="s">
        <v>61</v>
      </c>
      <c r="D65" s="33"/>
      <c r="E65" s="101"/>
      <c r="F65" s="92"/>
      <c r="G65" s="93"/>
      <c r="H65" s="94"/>
      <c r="I65" s="95"/>
      <c r="J65" s="96"/>
      <c r="K65" s="97"/>
    </row>
    <row r="66" spans="1:11" ht="15.95" customHeight="1">
      <c r="A66" s="87"/>
      <c r="B66" s="2" t="s">
        <v>43</v>
      </c>
      <c r="D66" s="110">
        <v>56</v>
      </c>
      <c r="E66" s="123" t="s">
        <v>10</v>
      </c>
      <c r="F66" s="92"/>
      <c r="G66" s="93"/>
      <c r="H66" s="94"/>
      <c r="I66" s="95" t="s">
        <v>44</v>
      </c>
      <c r="J66" s="96"/>
      <c r="K66" s="97"/>
    </row>
    <row r="67" spans="1:11" ht="15.95" customHeight="1">
      <c r="D67" s="28"/>
      <c r="E67" s="7"/>
      <c r="G67" s="16"/>
      <c r="H67" s="20"/>
      <c r="I67" s="30" t="s">
        <v>47</v>
      </c>
      <c r="J67" s="105"/>
      <c r="K67" s="17"/>
    </row>
    <row r="68" spans="1:11" ht="15.95" customHeight="1">
      <c r="B68" s="102" t="s">
        <v>15</v>
      </c>
      <c r="D68" s="33"/>
      <c r="G68" s="24"/>
      <c r="H68" s="20"/>
      <c r="J68" s="18"/>
      <c r="K68" s="21"/>
    </row>
    <row r="69" spans="1:11" ht="15.95" customHeight="1">
      <c r="A69" s="1">
        <v>1</v>
      </c>
      <c r="B69" s="2" t="s">
        <v>106</v>
      </c>
      <c r="D69" s="87"/>
      <c r="E69" s="87"/>
      <c r="F69" s="87"/>
      <c r="G69" s="87"/>
      <c r="H69" s="88"/>
      <c r="I69" s="87"/>
      <c r="J69" s="87"/>
      <c r="K69" s="87"/>
    </row>
    <row r="70" spans="1:11" ht="15.95" customHeight="1">
      <c r="B70" s="2" t="s">
        <v>107</v>
      </c>
      <c r="D70" s="87"/>
      <c r="E70" s="87"/>
      <c r="F70" s="87"/>
      <c r="G70" s="87"/>
      <c r="H70" s="88"/>
      <c r="I70" s="87"/>
      <c r="J70" s="87"/>
      <c r="K70" s="87"/>
    </row>
    <row r="71" spans="1:11" ht="15.95" customHeight="1">
      <c r="B71" s="2" t="s">
        <v>108</v>
      </c>
      <c r="D71" s="87"/>
      <c r="E71" s="87"/>
      <c r="F71" s="87"/>
      <c r="G71" s="87"/>
      <c r="H71" s="88"/>
      <c r="I71" s="87"/>
      <c r="J71" s="87"/>
      <c r="K71" s="87"/>
    </row>
    <row r="72" spans="1:11" ht="15.95" customHeight="1">
      <c r="A72" s="87"/>
      <c r="B72" s="2" t="s">
        <v>109</v>
      </c>
      <c r="D72" s="87"/>
      <c r="E72" s="87"/>
      <c r="F72" s="87"/>
      <c r="G72" s="87"/>
      <c r="H72" s="88"/>
      <c r="I72" s="87"/>
      <c r="J72" s="87"/>
      <c r="K72" s="87"/>
    </row>
    <row r="73" spans="1:11" ht="15.95" customHeight="1">
      <c r="A73" s="87"/>
      <c r="B73" s="2" t="s">
        <v>110</v>
      </c>
      <c r="D73" s="87"/>
      <c r="E73" s="87"/>
      <c r="F73" s="87"/>
      <c r="G73" s="87"/>
      <c r="H73" s="88"/>
      <c r="I73" s="87"/>
      <c r="J73" s="87"/>
      <c r="K73" s="87"/>
    </row>
    <row r="74" spans="1:11" ht="15.95" customHeight="1">
      <c r="A74" s="2"/>
      <c r="B74" s="2" t="s">
        <v>111</v>
      </c>
      <c r="D74" s="87"/>
      <c r="E74" s="87"/>
      <c r="F74" s="87"/>
      <c r="G74" s="87"/>
      <c r="H74" s="88"/>
      <c r="I74" s="87"/>
      <c r="J74" s="87"/>
      <c r="K74" s="87"/>
    </row>
    <row r="75" spans="1:11" ht="15.95" customHeight="1">
      <c r="A75" s="87"/>
      <c r="B75" s="2" t="s">
        <v>112</v>
      </c>
    </row>
    <row r="76" spans="1:11" ht="15.95" customHeight="1">
      <c r="A76" s="87"/>
      <c r="B76" s="2" t="s">
        <v>113</v>
      </c>
      <c r="C76" s="87"/>
      <c r="D76" s="87"/>
      <c r="E76" s="87"/>
      <c r="F76" s="87"/>
      <c r="G76" s="87"/>
      <c r="H76" s="88"/>
      <c r="I76" s="87"/>
      <c r="J76" s="87"/>
      <c r="K76" s="87"/>
    </row>
    <row r="77" spans="1:11" ht="15.95" customHeight="1">
      <c r="A77" s="87"/>
      <c r="B77" s="2" t="s">
        <v>114</v>
      </c>
      <c r="C77" s="87"/>
      <c r="D77" s="87"/>
      <c r="E77" s="87"/>
      <c r="F77" s="87"/>
      <c r="G77" s="87"/>
      <c r="H77" s="88"/>
      <c r="I77" s="87"/>
      <c r="J77" s="87"/>
      <c r="K77" s="87"/>
    </row>
    <row r="78" spans="1:11" ht="15.95" customHeight="1">
      <c r="A78" s="87"/>
      <c r="B78" s="2" t="s">
        <v>115</v>
      </c>
      <c r="C78" s="87"/>
      <c r="D78" s="100">
        <v>1</v>
      </c>
      <c r="E78" s="101" t="s">
        <v>14</v>
      </c>
      <c r="F78" s="92">
        <v>5088</v>
      </c>
      <c r="G78" s="93" t="s">
        <v>8</v>
      </c>
      <c r="H78" s="94">
        <v>20</v>
      </c>
      <c r="I78" s="95" t="s">
        <v>11</v>
      </c>
      <c r="J78" s="98">
        <f>IF(MID(I78,1,2)=("P."),(ROUND(D78*((F78)+(H78/100)),)),IF(MID(I78,1,2)=("%o"),(ROUND(D78*(((F78)+(H78/100))/1000),)),IF(MID(I78,1,2)=("Ea"),(ROUND(D78*((F78)+(H78/100)),)),ROUND(D78*(((F78)+(H78/100))/100),))))</f>
        <v>5088</v>
      </c>
      <c r="K78" s="99" t="s">
        <v>9</v>
      </c>
    </row>
    <row r="79" spans="1:11" ht="15.95" customHeight="1">
      <c r="D79" s="38" t="s">
        <v>236</v>
      </c>
      <c r="E79" s="101"/>
      <c r="F79" s="92"/>
      <c r="G79" s="93"/>
      <c r="H79" s="94"/>
      <c r="I79" s="95"/>
      <c r="J79" s="98"/>
      <c r="K79" s="99"/>
    </row>
    <row r="80" spans="1:11" ht="15.95" customHeight="1">
      <c r="A80" s="1">
        <v>3</v>
      </c>
      <c r="B80" s="89" t="s">
        <v>116</v>
      </c>
      <c r="C80" s="87"/>
      <c r="D80" s="87"/>
      <c r="E80" s="87"/>
      <c r="F80" s="87"/>
      <c r="G80" s="87"/>
      <c r="H80" s="88"/>
      <c r="I80" s="87"/>
      <c r="J80" s="87"/>
      <c r="K80" s="87"/>
    </row>
    <row r="81" spans="1:11" ht="15.95" customHeight="1">
      <c r="B81" s="89" t="s">
        <v>117</v>
      </c>
      <c r="C81" s="87"/>
      <c r="D81" s="87"/>
      <c r="E81" s="87"/>
      <c r="F81" s="87"/>
      <c r="G81" s="87"/>
      <c r="H81" s="88"/>
      <c r="I81" s="87"/>
      <c r="J81" s="87"/>
      <c r="K81" s="87"/>
    </row>
    <row r="82" spans="1:11" ht="15.95" customHeight="1">
      <c r="B82" s="89" t="s">
        <v>118</v>
      </c>
      <c r="C82" s="87"/>
      <c r="D82" s="87"/>
      <c r="E82" s="87"/>
      <c r="F82" s="87"/>
      <c r="G82" s="87"/>
      <c r="H82" s="88"/>
      <c r="I82" s="87"/>
      <c r="J82" s="87"/>
      <c r="K82" s="87"/>
    </row>
    <row r="83" spans="1:11" ht="15.95" customHeight="1">
      <c r="B83" s="89" t="s">
        <v>119</v>
      </c>
      <c r="C83" s="87"/>
      <c r="D83" s="87"/>
      <c r="E83" s="87"/>
      <c r="F83" s="87"/>
      <c r="G83" s="87"/>
      <c r="H83" s="88"/>
      <c r="I83" s="87"/>
      <c r="J83" s="87"/>
      <c r="K83" s="87"/>
    </row>
    <row r="84" spans="1:11" ht="15.95" customHeight="1">
      <c r="B84" s="89" t="s">
        <v>120</v>
      </c>
      <c r="C84" s="87"/>
      <c r="D84" s="87"/>
      <c r="E84" s="87"/>
      <c r="F84" s="87"/>
      <c r="G84" s="87"/>
      <c r="H84" s="88"/>
      <c r="I84" s="87"/>
      <c r="J84" s="87"/>
      <c r="K84" s="87"/>
    </row>
    <row r="85" spans="1:11" ht="15.95" customHeight="1">
      <c r="B85" s="89" t="s">
        <v>121</v>
      </c>
      <c r="C85" s="87"/>
      <c r="D85" s="87"/>
      <c r="E85" s="87"/>
      <c r="F85" s="87"/>
      <c r="G85" s="87"/>
      <c r="H85" s="88"/>
      <c r="I85" s="87"/>
      <c r="J85" s="87"/>
      <c r="K85" s="87"/>
    </row>
    <row r="86" spans="1:11" ht="15.95" customHeight="1">
      <c r="B86" s="89" t="s">
        <v>122</v>
      </c>
      <c r="C86" s="87"/>
      <c r="D86" s="87"/>
      <c r="E86" s="87"/>
      <c r="F86" s="87"/>
      <c r="G86" s="87"/>
      <c r="H86" s="88"/>
      <c r="I86" s="34"/>
      <c r="J86" s="34"/>
      <c r="K86" s="34"/>
    </row>
    <row r="87" spans="1:11" ht="15.95" customHeight="1">
      <c r="B87" s="89" t="s">
        <v>123</v>
      </c>
      <c r="C87" s="87"/>
      <c r="D87" s="87"/>
      <c r="E87" s="87"/>
      <c r="F87" s="87"/>
      <c r="G87" s="87"/>
      <c r="H87" s="88"/>
      <c r="I87" s="95"/>
      <c r="J87" s="98"/>
      <c r="K87" s="99"/>
    </row>
    <row r="88" spans="1:11" ht="15.95" customHeight="1">
      <c r="B88" s="89" t="s">
        <v>124</v>
      </c>
      <c r="C88" s="87"/>
    </row>
    <row r="89" spans="1:11" ht="15.95" customHeight="1">
      <c r="A89" s="87"/>
      <c r="B89" s="89" t="s">
        <v>125</v>
      </c>
      <c r="C89" s="27"/>
      <c r="D89" s="28"/>
    </row>
    <row r="90" spans="1:11" ht="15.95" customHeight="1">
      <c r="B90" s="89" t="s">
        <v>126</v>
      </c>
      <c r="D90" s="100"/>
      <c r="E90" s="101"/>
      <c r="F90" s="92"/>
      <c r="G90" s="93"/>
      <c r="H90" s="94"/>
      <c r="I90" s="95"/>
      <c r="J90" s="96"/>
      <c r="K90" s="97"/>
    </row>
    <row r="91" spans="1:11" ht="15.95" customHeight="1">
      <c r="B91" s="89" t="s">
        <v>127</v>
      </c>
      <c r="D91" s="100">
        <v>1</v>
      </c>
      <c r="E91" s="101" t="s">
        <v>14</v>
      </c>
      <c r="F91" s="92">
        <v>4928</v>
      </c>
      <c r="G91" s="93" t="s">
        <v>8</v>
      </c>
      <c r="H91" s="94">
        <v>0</v>
      </c>
      <c r="I91" s="95" t="s">
        <v>11</v>
      </c>
      <c r="J91" s="98">
        <f>IF(MID(I91,1,2)=("P."),(ROUND(D91*((F91)+(H91/100)),)),IF(MID(I91,1,2)=("%o"),(ROUND(D91*(((F91)+(H91/100))/1000),)),IF(MID(I91,1,2)=("Ea"),(ROUND(D91*((F91)+(H91/100)),)),ROUND(D91*(((F91)+(H91/100))/100),))))</f>
        <v>4928</v>
      </c>
      <c r="K91" s="99" t="s">
        <v>9</v>
      </c>
    </row>
    <row r="92" spans="1:11" ht="15.95" customHeight="1">
      <c r="A92" s="87"/>
      <c r="D92" s="38" t="s">
        <v>237</v>
      </c>
    </row>
    <row r="93" spans="1:11" ht="15.95" customHeight="1">
      <c r="A93" s="1">
        <v>3</v>
      </c>
      <c r="B93" s="89" t="s">
        <v>136</v>
      </c>
      <c r="C93" s="87"/>
      <c r="D93" s="100"/>
      <c r="E93" s="101"/>
      <c r="F93" s="92"/>
      <c r="G93" s="93"/>
      <c r="H93" s="94"/>
      <c r="I93" s="95"/>
      <c r="J93" s="98"/>
      <c r="K93" s="99"/>
    </row>
    <row r="94" spans="1:11" ht="15.95" customHeight="1">
      <c r="B94" s="89" t="s">
        <v>137</v>
      </c>
      <c r="C94" s="87"/>
      <c r="D94" s="100"/>
      <c r="E94" s="101"/>
      <c r="F94" s="92"/>
      <c r="G94" s="93"/>
      <c r="H94" s="94"/>
      <c r="I94" s="95"/>
      <c r="J94" s="98"/>
      <c r="K94" s="99"/>
    </row>
    <row r="95" spans="1:11" ht="15.95" customHeight="1">
      <c r="B95" s="89" t="s">
        <v>138</v>
      </c>
      <c r="C95" s="87"/>
      <c r="D95" s="100"/>
      <c r="E95" s="101"/>
      <c r="F95" s="92"/>
      <c r="G95" s="93"/>
      <c r="H95" s="94"/>
      <c r="I95" s="95"/>
      <c r="J95" s="98"/>
      <c r="K95" s="99"/>
    </row>
    <row r="96" spans="1:11" ht="15.95" customHeight="1">
      <c r="B96" s="89" t="s">
        <v>139</v>
      </c>
      <c r="C96" s="87"/>
      <c r="D96" s="100"/>
      <c r="E96" s="101"/>
      <c r="F96" s="92"/>
      <c r="G96" s="93"/>
      <c r="H96" s="94"/>
      <c r="I96" s="95"/>
      <c r="J96" s="98"/>
      <c r="K96" s="99"/>
    </row>
    <row r="97" spans="1:11" ht="15.95" customHeight="1">
      <c r="B97" s="89" t="s">
        <v>140</v>
      </c>
    </row>
    <row r="98" spans="1:11" ht="15.95" customHeight="1">
      <c r="A98" s="87"/>
      <c r="B98" s="89" t="s">
        <v>111</v>
      </c>
    </row>
    <row r="99" spans="1:11" ht="15.95" customHeight="1">
      <c r="B99" s="89" t="s">
        <v>141</v>
      </c>
      <c r="C99" s="87"/>
      <c r="D99" s="87"/>
      <c r="E99" s="87"/>
      <c r="F99" s="87"/>
      <c r="G99" s="87"/>
      <c r="H99" s="88"/>
      <c r="I99" s="87"/>
      <c r="J99" s="87"/>
      <c r="K99" s="87"/>
    </row>
    <row r="100" spans="1:11" ht="15.95" customHeight="1">
      <c r="A100" s="87"/>
      <c r="B100" s="2" t="s">
        <v>142</v>
      </c>
      <c r="C100" s="87"/>
      <c r="D100" s="100">
        <v>2</v>
      </c>
      <c r="E100" s="101" t="s">
        <v>14</v>
      </c>
      <c r="F100" s="92">
        <v>2042</v>
      </c>
      <c r="G100" s="93" t="s">
        <v>8</v>
      </c>
      <c r="H100" s="94">
        <v>43</v>
      </c>
      <c r="I100" s="95" t="s">
        <v>11</v>
      </c>
      <c r="J100" s="98">
        <f>IF(MID(I100,1,2)=("P."),(ROUND(D100*((F100)+(H100/100)),)),IF(MID(I100,1,2)=("%o"),(ROUND(D100*(((F100)+(H100/100))/1000),)),IF(MID(I100,1,2)=("Ea"),(ROUND(D100*((F100)+(H100/100)),)),ROUND(D100*(((F100)+(H100/100))/100),))))</f>
        <v>4085</v>
      </c>
      <c r="K100" s="99" t="s">
        <v>9</v>
      </c>
    </row>
    <row r="101" spans="1:11" ht="15.95" customHeight="1">
      <c r="A101" s="87"/>
      <c r="C101" s="87"/>
      <c r="D101" s="170" t="s">
        <v>238</v>
      </c>
      <c r="E101" s="101"/>
      <c r="F101" s="92"/>
      <c r="G101" s="93"/>
      <c r="H101" s="94"/>
      <c r="I101" s="95"/>
      <c r="J101" s="98"/>
      <c r="K101" s="99"/>
    </row>
    <row r="102" spans="1:11" ht="15.95" customHeight="1">
      <c r="A102" s="1">
        <v>4</v>
      </c>
      <c r="B102" s="89" t="s">
        <v>128</v>
      </c>
      <c r="C102" s="90"/>
      <c r="D102" s="100"/>
      <c r="E102" s="101"/>
      <c r="F102" s="92"/>
      <c r="G102" s="93"/>
      <c r="H102" s="94"/>
      <c r="I102" s="95"/>
      <c r="J102" s="98"/>
      <c r="K102" s="99"/>
    </row>
    <row r="103" spans="1:11" ht="15.95" customHeight="1">
      <c r="B103" s="89" t="s">
        <v>129</v>
      </c>
      <c r="C103" s="90"/>
      <c r="D103" s="100">
        <v>2</v>
      </c>
      <c r="E103" s="101" t="s">
        <v>14</v>
      </c>
      <c r="F103" s="92">
        <v>1109</v>
      </c>
      <c r="G103" s="93" t="s">
        <v>8</v>
      </c>
      <c r="H103" s="94">
        <v>46</v>
      </c>
      <c r="I103" s="95" t="s">
        <v>11</v>
      </c>
      <c r="J103" s="96">
        <f>IF(MID(I103,1,2)=("P."),(ROUND(D103*((F103)+(H103/100)),)),IF(MID(I103,1,2)=("%o"),(ROUND(D103*(((F103)+(H103/100))/1000),)),IF(MID(I103,1,2)=("Ea"),(ROUND(D103*((F103)+(H103/100)),)),ROUND(D103*(((F103)+(H103/100))/100),))))</f>
        <v>2219</v>
      </c>
      <c r="K103" s="97" t="s">
        <v>9</v>
      </c>
    </row>
    <row r="104" spans="1:11" ht="15.95" customHeight="1">
      <c r="B104" s="89"/>
      <c r="C104" s="90"/>
      <c r="D104" s="38" t="s">
        <v>239</v>
      </c>
      <c r="E104" s="101"/>
      <c r="F104" s="92"/>
      <c r="G104" s="93"/>
      <c r="H104" s="94"/>
      <c r="I104" s="95"/>
      <c r="J104" s="96"/>
      <c r="K104" s="97"/>
    </row>
    <row r="105" spans="1:11" ht="15.95" customHeight="1">
      <c r="A105" s="1">
        <v>5</v>
      </c>
      <c r="B105" s="89" t="s">
        <v>130</v>
      </c>
    </row>
    <row r="106" spans="1:11" ht="15.95" customHeight="1">
      <c r="B106" s="89" t="s">
        <v>131</v>
      </c>
    </row>
    <row r="107" spans="1:11" ht="15.95" customHeight="1">
      <c r="B107" s="89" t="s">
        <v>132</v>
      </c>
      <c r="D107" s="35">
        <v>2</v>
      </c>
      <c r="E107" s="4" t="s">
        <v>14</v>
      </c>
      <c r="F107" s="5">
        <v>843</v>
      </c>
      <c r="G107" s="24" t="s">
        <v>8</v>
      </c>
      <c r="H107" s="20">
        <v>92</v>
      </c>
      <c r="I107" s="6" t="s">
        <v>11</v>
      </c>
      <c r="J107" s="36">
        <f>IF(MID(I107,1,2)=("P."),(ROUND(D107*((F107)+(H107/100)),)),IF(MID(I107,1,2)=("%o"),(ROUND(D107*(((F107)+(H107/100))/1000),)),IF(MID(I107,1,2)=("Ea"),(ROUND(D107*((F107)+(H107/100)),)),ROUND(D107*(((F107)+(H107/100))/100),))))</f>
        <v>1688</v>
      </c>
      <c r="K107" s="21" t="s">
        <v>9</v>
      </c>
    </row>
    <row r="108" spans="1:11" ht="15.95" customHeight="1">
      <c r="A108" s="2"/>
      <c r="D108" s="2" t="s">
        <v>240</v>
      </c>
      <c r="E108" s="2"/>
      <c r="F108" s="2"/>
      <c r="G108" s="2"/>
      <c r="H108" s="2"/>
      <c r="I108" s="2"/>
      <c r="J108" s="2"/>
      <c r="K108" s="2"/>
    </row>
    <row r="109" spans="1:11" ht="15.95" customHeight="1">
      <c r="A109" s="1">
        <v>6</v>
      </c>
      <c r="B109" s="2" t="s">
        <v>133</v>
      </c>
      <c r="D109" s="100"/>
      <c r="E109" s="101"/>
      <c r="F109" s="92"/>
      <c r="G109" s="93"/>
      <c r="H109" s="94"/>
      <c r="I109" s="95"/>
      <c r="J109" s="98"/>
      <c r="K109" s="99"/>
    </row>
    <row r="110" spans="1:11" ht="15.95" customHeight="1">
      <c r="B110" s="2" t="s">
        <v>134</v>
      </c>
      <c r="C110" s="87"/>
      <c r="D110" s="100"/>
      <c r="E110" s="101"/>
      <c r="F110" s="92"/>
      <c r="G110" s="93"/>
      <c r="H110" s="94"/>
      <c r="I110" s="95"/>
      <c r="J110" s="98"/>
      <c r="K110" s="99"/>
    </row>
    <row r="111" spans="1:11" ht="15.95" customHeight="1">
      <c r="B111" s="2" t="s">
        <v>135</v>
      </c>
      <c r="C111" s="87"/>
      <c r="D111" s="100">
        <v>1</v>
      </c>
      <c r="E111" s="101" t="s">
        <v>14</v>
      </c>
      <c r="F111" s="92">
        <v>3432</v>
      </c>
      <c r="G111" s="93" t="s">
        <v>8</v>
      </c>
      <c r="H111" s="94">
        <v>0</v>
      </c>
      <c r="I111" s="95" t="s">
        <v>11</v>
      </c>
      <c r="J111" s="98">
        <f>IF(MID(I111,1,2)=("P."),(ROUND(D111*((F111)+(H111/100)),)),IF(MID(I111,1,2)=("%o"),(ROUND(D111*(((F111)+(H111/100))/1000),)),IF(MID(I111,1,2)=("Ea"),(ROUND(D111*((F111)+(H111/100)),)),ROUND(D111*(((F111)+(H111/100))/100),))))</f>
        <v>3432</v>
      </c>
      <c r="K111" s="99" t="s">
        <v>9</v>
      </c>
    </row>
    <row r="112" spans="1:11" ht="15.95" customHeight="1">
      <c r="B112" s="102"/>
      <c r="D112" s="171" t="s">
        <v>241</v>
      </c>
      <c r="G112" s="24"/>
      <c r="H112" s="20"/>
      <c r="J112" s="18"/>
      <c r="K112" s="21"/>
    </row>
    <row r="113" spans="1:11" ht="15.95" customHeight="1">
      <c r="A113" s="1">
        <v>7</v>
      </c>
      <c r="B113" s="34" t="s">
        <v>38</v>
      </c>
      <c r="D113" s="100"/>
      <c r="E113" s="101"/>
      <c r="F113" s="92"/>
      <c r="G113" s="93"/>
      <c r="H113" s="94"/>
      <c r="I113" s="95"/>
      <c r="J113" s="96"/>
      <c r="K113" s="97"/>
    </row>
    <row r="114" spans="1:11" ht="15.95" customHeight="1">
      <c r="B114" s="34" t="s">
        <v>39</v>
      </c>
      <c r="D114" s="100"/>
      <c r="E114" s="101"/>
      <c r="F114" s="92"/>
      <c r="G114" s="93"/>
      <c r="H114" s="94"/>
      <c r="I114" s="95"/>
      <c r="J114" s="96"/>
      <c r="K114" s="97"/>
    </row>
    <row r="115" spans="1:11" ht="15.95" customHeight="1">
      <c r="B115" s="34" t="s">
        <v>40</v>
      </c>
      <c r="D115" s="100"/>
      <c r="E115" s="101"/>
      <c r="F115" s="92"/>
      <c r="G115" s="93"/>
      <c r="H115" s="94"/>
      <c r="I115" s="95"/>
      <c r="J115" s="96"/>
      <c r="K115" s="97"/>
    </row>
    <row r="116" spans="1:11" ht="15.95" customHeight="1">
      <c r="B116" s="2" t="s">
        <v>41</v>
      </c>
      <c r="D116" s="100"/>
      <c r="E116" s="101"/>
      <c r="F116" s="92"/>
      <c r="G116" s="93"/>
      <c r="H116" s="94"/>
      <c r="I116" s="95"/>
      <c r="J116" s="96"/>
      <c r="K116" s="97"/>
    </row>
    <row r="117" spans="1:11" ht="15.95" customHeight="1">
      <c r="B117" s="34" t="s">
        <v>42</v>
      </c>
      <c r="D117" s="100">
        <v>1</v>
      </c>
      <c r="E117" s="101" t="s">
        <v>14</v>
      </c>
      <c r="F117" s="92">
        <v>10322</v>
      </c>
      <c r="G117" s="93" t="s">
        <v>8</v>
      </c>
      <c r="H117" s="94">
        <v>40</v>
      </c>
      <c r="I117" s="95" t="s">
        <v>11</v>
      </c>
      <c r="J117" s="96">
        <f>IF(MID(I117,1,2)=("P."),(ROUND(D117*((F117)+(H117/100)),)),IF(MID(I117,1,2)=("%o"),(ROUND(D117*(((F117)+(H117/100))/1000),)),IF(MID(I117,1,2)=("Ea"),(ROUND(D117*((F117)+(H117/100)),)),ROUND(D117*(((F117)+(H117/100))/100),))))</f>
        <v>10322</v>
      </c>
      <c r="K117" s="97" t="s">
        <v>9</v>
      </c>
    </row>
    <row r="118" spans="1:11" ht="15.95" customHeight="1">
      <c r="B118" s="34"/>
      <c r="D118" s="171" t="s">
        <v>242</v>
      </c>
      <c r="E118" s="101"/>
      <c r="F118" s="92"/>
      <c r="G118" s="93"/>
      <c r="H118" s="94"/>
      <c r="I118" s="95"/>
      <c r="J118" s="96"/>
      <c r="K118" s="97"/>
    </row>
    <row r="119" spans="1:11" ht="15.95" customHeight="1">
      <c r="A119" s="1">
        <v>8</v>
      </c>
      <c r="B119" s="89" t="s">
        <v>143</v>
      </c>
      <c r="C119" s="87"/>
      <c r="D119" s="100"/>
      <c r="E119" s="101"/>
      <c r="F119" s="92"/>
      <c r="G119" s="93"/>
      <c r="H119" s="94"/>
      <c r="I119" s="95"/>
      <c r="J119" s="98"/>
      <c r="K119" s="99"/>
    </row>
    <row r="120" spans="1:11" ht="15.95" customHeight="1">
      <c r="B120" s="89" t="s">
        <v>144</v>
      </c>
      <c r="C120" s="87"/>
      <c r="D120" s="100"/>
      <c r="E120" s="101"/>
      <c r="F120" s="92"/>
      <c r="G120" s="93"/>
      <c r="H120" s="94"/>
      <c r="I120" s="95"/>
      <c r="J120" s="98"/>
      <c r="K120" s="99"/>
    </row>
    <row r="121" spans="1:11" ht="15.95" customHeight="1">
      <c r="B121" s="89" t="s">
        <v>145</v>
      </c>
      <c r="C121" s="87"/>
      <c r="D121" s="100"/>
      <c r="E121" s="101"/>
      <c r="F121" s="92"/>
      <c r="G121" s="93"/>
      <c r="H121" s="94"/>
      <c r="I121" s="95"/>
      <c r="J121" s="98"/>
      <c r="K121" s="99"/>
    </row>
    <row r="122" spans="1:11" ht="15.95" customHeight="1">
      <c r="B122" s="89" t="s">
        <v>146</v>
      </c>
      <c r="C122" s="87"/>
      <c r="D122" s="100"/>
      <c r="E122" s="101"/>
      <c r="F122" s="92"/>
      <c r="G122" s="93"/>
      <c r="H122" s="94"/>
      <c r="I122" s="95"/>
      <c r="J122" s="98"/>
      <c r="K122" s="99"/>
    </row>
    <row r="123" spans="1:11" ht="15.95" customHeight="1">
      <c r="B123" s="89" t="s">
        <v>147</v>
      </c>
      <c r="C123" s="87"/>
      <c r="D123" s="100"/>
      <c r="E123" s="101"/>
      <c r="F123" s="92"/>
      <c r="G123" s="93"/>
      <c r="H123" s="94"/>
      <c r="I123" s="95"/>
      <c r="J123" s="98"/>
      <c r="K123" s="99"/>
    </row>
    <row r="124" spans="1:11" ht="15.95" customHeight="1">
      <c r="B124" s="89" t="s">
        <v>226</v>
      </c>
      <c r="C124" s="87"/>
      <c r="D124" s="100"/>
      <c r="E124" s="101"/>
      <c r="F124" s="92"/>
      <c r="G124" s="93"/>
      <c r="H124" s="94"/>
      <c r="I124" s="95"/>
      <c r="J124" s="98"/>
      <c r="K124" s="99"/>
    </row>
    <row r="125" spans="1:11" ht="15.95" customHeight="1">
      <c r="B125" s="89" t="s">
        <v>148</v>
      </c>
      <c r="C125" s="87"/>
      <c r="D125" s="100">
        <v>1</v>
      </c>
      <c r="E125" s="101" t="s">
        <v>74</v>
      </c>
      <c r="F125" s="92">
        <v>30773</v>
      </c>
      <c r="G125" s="93" t="s">
        <v>8</v>
      </c>
      <c r="H125" s="94">
        <v>42</v>
      </c>
      <c r="I125" s="95" t="s">
        <v>11</v>
      </c>
      <c r="J125" s="98">
        <f>IF(MID(I125,1,2)=("P."),(ROUND(D125*((F125)+(H125/100)),)),IF(MID(I125,1,2)=("%o"),(ROUND(D125*(((F125)+(H125/100))/1000),)),IF(MID(I125,1,2)=("Ea"),(ROUND(D125*((F125)+(H125/100)),)),ROUND(D125*(((F125)+(H125/100))/100),))))</f>
        <v>30773</v>
      </c>
      <c r="K125" s="99" t="s">
        <v>9</v>
      </c>
    </row>
    <row r="126" spans="1:11" ht="15.95" customHeight="1">
      <c r="B126" s="89"/>
      <c r="C126" s="87"/>
      <c r="D126" s="170" t="s">
        <v>243</v>
      </c>
      <c r="E126" s="101"/>
      <c r="F126" s="92"/>
      <c r="G126" s="93"/>
      <c r="H126" s="94"/>
      <c r="I126" s="95"/>
      <c r="J126" s="98"/>
      <c r="K126" s="99"/>
    </row>
    <row r="127" spans="1:11" ht="15.95" customHeight="1">
      <c r="A127" s="87"/>
      <c r="B127" s="89"/>
      <c r="C127" s="87"/>
      <c r="I127" s="106" t="s">
        <v>45</v>
      </c>
      <c r="J127" s="107">
        <f>SUM(J78:J125)</f>
        <v>62535</v>
      </c>
      <c r="K127" s="99" t="s">
        <v>9</v>
      </c>
    </row>
    <row r="128" spans="1:11" ht="15.95" customHeight="1">
      <c r="A128" s="87"/>
      <c r="B128" s="89"/>
      <c r="C128" s="87"/>
      <c r="F128" s="5" t="s">
        <v>198</v>
      </c>
      <c r="I128" s="106"/>
      <c r="J128" s="136"/>
      <c r="K128" s="99"/>
    </row>
    <row r="129" spans="1:11" ht="15.95" customHeight="1">
      <c r="A129" s="87"/>
      <c r="B129" s="89"/>
      <c r="C129" s="87"/>
      <c r="I129" s="106" t="s">
        <v>12</v>
      </c>
      <c r="J129" s="107"/>
      <c r="K129" s="99"/>
    </row>
    <row r="130" spans="1:11" ht="15.95" customHeight="1">
      <c r="B130" s="102" t="s">
        <v>79</v>
      </c>
      <c r="D130" s="100"/>
      <c r="E130" s="101"/>
      <c r="F130" s="92"/>
      <c r="G130" s="93"/>
      <c r="H130" s="94"/>
      <c r="I130" s="95"/>
      <c r="J130" s="96"/>
      <c r="K130" s="97"/>
    </row>
    <row r="131" spans="1:11" ht="15.95" customHeight="1">
      <c r="A131" s="87">
        <v>1</v>
      </c>
      <c r="B131" s="34" t="s">
        <v>76</v>
      </c>
      <c r="C131" s="90"/>
      <c r="D131" s="90"/>
      <c r="E131" s="90"/>
      <c r="F131" s="90"/>
      <c r="G131" s="90"/>
      <c r="H131" s="94"/>
      <c r="I131" s="139"/>
      <c r="J131" s="140"/>
      <c r="K131" s="141"/>
    </row>
    <row r="132" spans="1:11" ht="15.95" customHeight="1">
      <c r="A132" s="87"/>
      <c r="B132" s="34" t="s">
        <v>77</v>
      </c>
      <c r="C132" s="90"/>
      <c r="D132" s="100">
        <v>10</v>
      </c>
      <c r="E132" s="101" t="s">
        <v>74</v>
      </c>
      <c r="F132" s="92"/>
      <c r="G132" s="93"/>
      <c r="H132" s="94"/>
      <c r="I132" s="95" t="s">
        <v>11</v>
      </c>
      <c r="J132" s="96"/>
      <c r="K132" s="97"/>
    </row>
    <row r="133" spans="1:11" ht="15.95" customHeight="1">
      <c r="A133" s="87"/>
      <c r="B133" s="34"/>
      <c r="C133" s="90"/>
      <c r="D133" s="100"/>
      <c r="E133" s="101"/>
      <c r="F133" s="92"/>
      <c r="G133" s="93"/>
      <c r="H133" s="94"/>
      <c r="I133" s="142" t="s">
        <v>80</v>
      </c>
      <c r="J133" s="138"/>
      <c r="K133" s="97"/>
    </row>
    <row r="134" spans="1:11" ht="15.95" customHeight="1" thickBot="1">
      <c r="A134" s="87"/>
      <c r="B134" s="34"/>
      <c r="C134" s="90"/>
      <c r="D134" s="100"/>
      <c r="E134" s="101"/>
      <c r="F134" s="92"/>
      <c r="G134" s="93"/>
      <c r="H134" s="94"/>
      <c r="I134" s="142"/>
      <c r="J134" s="150"/>
      <c r="K134" s="97"/>
    </row>
    <row r="135" spans="1:11" ht="15.95" customHeight="1" thickBot="1">
      <c r="C135" s="158" t="s">
        <v>64</v>
      </c>
      <c r="D135" s="159"/>
      <c r="E135" s="101"/>
      <c r="F135" s="92"/>
      <c r="G135" s="93"/>
      <c r="H135" s="94"/>
      <c r="I135" s="95"/>
      <c r="J135" s="96"/>
      <c r="K135" s="97"/>
    </row>
    <row r="136" spans="1:11" ht="15.95" customHeight="1">
      <c r="D136" s="100"/>
      <c r="E136" s="101"/>
      <c r="F136" s="92"/>
      <c r="G136" s="93"/>
      <c r="H136" s="94"/>
      <c r="I136" s="95"/>
      <c r="J136" s="96"/>
      <c r="K136" s="97"/>
    </row>
    <row r="137" spans="1:11" ht="15.95" customHeight="1">
      <c r="B137" s="129" t="s">
        <v>199</v>
      </c>
      <c r="C137" s="7" t="s">
        <v>200</v>
      </c>
      <c r="D137" s="7"/>
      <c r="E137" s="160"/>
      <c r="F137" s="92"/>
      <c r="G137" s="93"/>
      <c r="H137" s="161" t="s">
        <v>201</v>
      </c>
      <c r="I137" s="95"/>
      <c r="J137" s="96"/>
      <c r="K137" s="97"/>
    </row>
    <row r="138" spans="1:11" ht="15.95" customHeight="1">
      <c r="B138" s="129"/>
      <c r="C138" s="7"/>
      <c r="D138" s="7"/>
      <c r="E138" s="160"/>
      <c r="F138" s="92"/>
      <c r="G138" s="93"/>
      <c r="H138" s="161"/>
      <c r="I138" s="95"/>
      <c r="J138" s="96"/>
      <c r="K138" s="97"/>
    </row>
    <row r="139" spans="1:11" ht="15.95" customHeight="1">
      <c r="B139" s="129" t="s">
        <v>202</v>
      </c>
      <c r="C139" s="129" t="s">
        <v>203</v>
      </c>
      <c r="D139" s="100"/>
      <c r="E139" s="160"/>
      <c r="F139" s="92"/>
      <c r="G139" s="93"/>
      <c r="H139" s="161" t="s">
        <v>201</v>
      </c>
      <c r="I139" s="95"/>
      <c r="J139" s="96"/>
      <c r="K139" s="97"/>
    </row>
    <row r="140" spans="1:11" ht="15.95" customHeight="1">
      <c r="B140" s="129"/>
      <c r="C140" s="129"/>
      <c r="D140" s="100"/>
      <c r="E140" s="160"/>
      <c r="F140" s="92"/>
      <c r="G140" s="93"/>
      <c r="H140" s="161"/>
      <c r="I140" s="95"/>
      <c r="J140" s="96"/>
      <c r="K140" s="97"/>
    </row>
    <row r="141" spans="1:11" ht="15.95" customHeight="1">
      <c r="B141" s="129" t="s">
        <v>204</v>
      </c>
      <c r="C141" s="7" t="s">
        <v>205</v>
      </c>
      <c r="D141" s="7"/>
      <c r="E141" s="160"/>
      <c r="F141" s="92"/>
      <c r="G141" s="93"/>
      <c r="H141" s="161" t="s">
        <v>201</v>
      </c>
      <c r="I141" s="95"/>
      <c r="J141" s="96"/>
      <c r="K141" s="97"/>
    </row>
    <row r="142" spans="1:11" ht="15.95" customHeight="1">
      <c r="B142" s="129"/>
      <c r="C142" s="7"/>
      <c r="D142" s="7"/>
      <c r="E142" s="160"/>
      <c r="F142" s="92"/>
      <c r="G142" s="93"/>
      <c r="H142" s="161"/>
      <c r="I142" s="95"/>
      <c r="J142" s="96"/>
      <c r="K142" s="97"/>
    </row>
    <row r="143" spans="1:11" ht="15.95" customHeight="1">
      <c r="B143" s="129" t="s">
        <v>206</v>
      </c>
      <c r="C143" s="129" t="s">
        <v>207</v>
      </c>
      <c r="D143" s="100"/>
      <c r="E143" s="160"/>
      <c r="F143" s="92"/>
      <c r="G143" s="93"/>
      <c r="H143" s="161" t="s">
        <v>201</v>
      </c>
      <c r="I143" s="95"/>
      <c r="J143" s="96"/>
      <c r="K143" s="97"/>
    </row>
    <row r="144" spans="1:11" ht="15.95" customHeight="1">
      <c r="D144" s="162" t="s">
        <v>208</v>
      </c>
      <c r="E144" s="101"/>
      <c r="F144" s="4"/>
      <c r="G144" s="93"/>
      <c r="H144" s="163" t="s">
        <v>201</v>
      </c>
      <c r="I144" s="95"/>
      <c r="J144" s="96"/>
      <c r="K144" s="97"/>
    </row>
    <row r="145" spans="1:13" ht="15.95" customHeight="1">
      <c r="D145" s="162"/>
      <c r="E145" s="101"/>
      <c r="F145" s="4"/>
      <c r="G145" s="93"/>
      <c r="H145" s="163"/>
      <c r="I145" s="95"/>
      <c r="J145" s="96"/>
      <c r="K145" s="97"/>
    </row>
    <row r="146" spans="1:13" ht="15.95" customHeight="1">
      <c r="D146" s="162"/>
      <c r="E146" s="101"/>
      <c r="F146" s="4"/>
      <c r="G146" s="93"/>
      <c r="H146" s="163"/>
      <c r="I146" s="95"/>
      <c r="J146" s="96"/>
      <c r="K146" s="97"/>
    </row>
    <row r="147" spans="1:13" ht="15.95" customHeight="1">
      <c r="D147" s="162"/>
      <c r="E147" s="101"/>
      <c r="F147" s="4"/>
      <c r="G147" s="93"/>
      <c r="H147" s="163"/>
      <c r="I147" s="95"/>
      <c r="J147" s="96"/>
      <c r="K147" s="97"/>
    </row>
    <row r="148" spans="1:13" ht="15.95" customHeight="1">
      <c r="D148" s="162"/>
      <c r="E148" s="101"/>
      <c r="F148" s="4"/>
      <c r="G148" s="93"/>
      <c r="H148" s="163"/>
      <c r="I148" s="95"/>
      <c r="J148" s="96"/>
      <c r="K148" s="97"/>
    </row>
    <row r="149" spans="1:13" ht="15.95" customHeight="1">
      <c r="D149" s="162"/>
      <c r="E149" s="101"/>
      <c r="F149" s="4"/>
      <c r="G149" s="93"/>
      <c r="H149" s="163"/>
      <c r="I149" s="95"/>
      <c r="J149" s="96"/>
      <c r="K149" s="97"/>
    </row>
    <row r="150" spans="1:13" ht="15.95" customHeight="1">
      <c r="D150" s="162"/>
      <c r="E150" s="101"/>
      <c r="F150" s="4"/>
      <c r="G150" s="93"/>
      <c r="H150" s="163"/>
      <c r="I150" s="95"/>
      <c r="J150" s="96"/>
      <c r="K150" s="97"/>
    </row>
    <row r="151" spans="1:13" ht="15.95" customHeight="1">
      <c r="D151" s="162"/>
      <c r="E151" s="101"/>
      <c r="F151" s="4"/>
      <c r="G151" s="93"/>
      <c r="H151" s="163"/>
      <c r="I151" s="95"/>
      <c r="J151" s="96"/>
      <c r="K151" s="97"/>
    </row>
    <row r="152" spans="1:13" ht="15.95" customHeight="1">
      <c r="D152" s="162"/>
      <c r="E152" s="101"/>
      <c r="F152" s="4"/>
      <c r="G152" s="93"/>
      <c r="H152" s="163"/>
      <c r="I152" s="95"/>
      <c r="J152" s="96"/>
      <c r="K152" s="97"/>
    </row>
    <row r="153" spans="1:13" ht="15.95" customHeight="1">
      <c r="D153" s="162"/>
      <c r="E153" s="101"/>
      <c r="F153" s="4"/>
      <c r="G153" s="93"/>
      <c r="H153" s="163"/>
      <c r="I153" s="95"/>
      <c r="J153" s="96"/>
      <c r="K153" s="97"/>
    </row>
    <row r="154" spans="1:13" ht="15.95" customHeight="1">
      <c r="B154" s="129" t="s">
        <v>209</v>
      </c>
      <c r="D154" s="100"/>
      <c r="E154" s="101"/>
      <c r="F154" s="92"/>
      <c r="G154" s="93"/>
      <c r="H154" s="94"/>
      <c r="I154" s="95"/>
      <c r="J154" s="96"/>
      <c r="K154" s="97"/>
    </row>
    <row r="155" spans="1:13" ht="15.95" customHeight="1">
      <c r="A155" s="1">
        <v>1</v>
      </c>
      <c r="B155" s="164" t="s">
        <v>210</v>
      </c>
      <c r="D155" s="100"/>
      <c r="E155" s="101"/>
      <c r="F155" s="92"/>
      <c r="G155" s="93"/>
      <c r="H155" s="94"/>
      <c r="I155" s="95"/>
      <c r="J155" s="96"/>
      <c r="K155" s="97"/>
    </row>
    <row r="156" spans="1:13" ht="15.95" customHeight="1">
      <c r="A156" s="1">
        <v>2</v>
      </c>
      <c r="B156" s="164" t="s">
        <v>211</v>
      </c>
      <c r="D156" s="100"/>
      <c r="E156" s="101"/>
      <c r="F156" s="92"/>
      <c r="G156" s="93"/>
      <c r="H156" s="94"/>
      <c r="I156" s="95"/>
      <c r="J156" s="96"/>
      <c r="K156" s="97"/>
    </row>
    <row r="157" spans="1:13" s="5" customFormat="1" ht="15.95" customHeight="1">
      <c r="A157" s="1"/>
      <c r="B157" s="164" t="s">
        <v>212</v>
      </c>
      <c r="C157" s="2"/>
      <c r="D157" s="100"/>
      <c r="E157" s="101"/>
      <c r="F157" s="92"/>
      <c r="G157" s="93"/>
      <c r="H157" s="94"/>
      <c r="I157" s="95"/>
      <c r="J157" s="96"/>
      <c r="K157" s="97"/>
      <c r="L157" s="2"/>
      <c r="M157" s="2"/>
    </row>
    <row r="158" spans="1:13" ht="15.95" customHeight="1">
      <c r="A158" s="1">
        <v>3</v>
      </c>
      <c r="B158" s="164" t="s">
        <v>213</v>
      </c>
      <c r="D158" s="100"/>
      <c r="E158" s="101"/>
      <c r="F158" s="92"/>
      <c r="G158" s="93"/>
      <c r="H158" s="94"/>
      <c r="I158" s="95"/>
      <c r="J158" s="96"/>
      <c r="K158" s="97"/>
    </row>
    <row r="159" spans="1:13" ht="15.95" customHeight="1">
      <c r="A159" s="1">
        <v>4</v>
      </c>
      <c r="B159" s="164" t="s">
        <v>214</v>
      </c>
      <c r="D159" s="100"/>
      <c r="E159" s="101"/>
      <c r="F159" s="92"/>
      <c r="G159" s="93"/>
      <c r="H159" s="94"/>
      <c r="I159" s="95"/>
      <c r="J159" s="96"/>
      <c r="K159" s="97"/>
    </row>
    <row r="160" spans="1:13" ht="15.95" customHeight="1">
      <c r="A160" s="1">
        <v>5</v>
      </c>
      <c r="B160" s="164" t="s">
        <v>215</v>
      </c>
      <c r="D160" s="100"/>
      <c r="E160" s="101"/>
      <c r="F160" s="92"/>
      <c r="G160" s="93"/>
      <c r="H160" s="94"/>
      <c r="I160" s="95"/>
      <c r="J160" s="96"/>
      <c r="K160" s="97"/>
    </row>
    <row r="161" spans="1:11" ht="15.95" customHeight="1">
      <c r="A161" s="1">
        <v>6</v>
      </c>
      <c r="B161" s="164" t="s">
        <v>216</v>
      </c>
      <c r="D161" s="100"/>
      <c r="E161" s="101"/>
      <c r="F161" s="92"/>
      <c r="G161" s="93"/>
      <c r="H161" s="94"/>
      <c r="I161" s="95"/>
      <c r="J161" s="96"/>
      <c r="K161" s="97"/>
    </row>
    <row r="162" spans="1:11" ht="15.95" customHeight="1">
      <c r="A162" s="1">
        <v>7</v>
      </c>
      <c r="B162" s="164" t="s">
        <v>217</v>
      </c>
      <c r="D162" s="100"/>
      <c r="E162" s="101"/>
      <c r="F162" s="92"/>
      <c r="G162" s="93"/>
      <c r="H162" s="94"/>
      <c r="I162" s="95"/>
      <c r="J162" s="96"/>
      <c r="K162" s="97"/>
    </row>
    <row r="163" spans="1:11" ht="15.95" customHeight="1">
      <c r="A163" s="1">
        <v>8</v>
      </c>
      <c r="B163" s="164" t="s">
        <v>218</v>
      </c>
      <c r="D163" s="100"/>
      <c r="E163" s="101"/>
      <c r="F163" s="92"/>
      <c r="G163" s="93"/>
      <c r="H163" s="94"/>
      <c r="I163" s="95"/>
      <c r="J163" s="96"/>
      <c r="K163" s="97"/>
    </row>
    <row r="164" spans="1:11" ht="15.95" customHeight="1">
      <c r="A164" s="1">
        <v>9</v>
      </c>
      <c r="B164" s="164" t="s">
        <v>219</v>
      </c>
      <c r="D164" s="100"/>
      <c r="E164" s="101"/>
      <c r="F164" s="92"/>
      <c r="G164" s="93"/>
      <c r="H164" s="94"/>
      <c r="I164" s="95"/>
      <c r="J164" s="96"/>
      <c r="K164" s="97"/>
    </row>
    <row r="165" spans="1:11" ht="15.95" customHeight="1">
      <c r="A165" s="1">
        <v>10</v>
      </c>
      <c r="B165" s="164" t="s">
        <v>220</v>
      </c>
      <c r="D165" s="100"/>
      <c r="E165" s="101"/>
      <c r="F165" s="92"/>
      <c r="G165" s="93"/>
      <c r="H165" s="94"/>
      <c r="I165" s="95"/>
      <c r="J165" s="96"/>
      <c r="K165" s="97"/>
    </row>
    <row r="166" spans="1:11" ht="15.95" customHeight="1">
      <c r="A166" s="1">
        <v>11</v>
      </c>
      <c r="B166" s="164" t="s">
        <v>221</v>
      </c>
      <c r="D166" s="100"/>
      <c r="E166" s="101"/>
      <c r="F166" s="92"/>
      <c r="G166" s="93"/>
      <c r="H166" s="94"/>
      <c r="I166" s="95"/>
      <c r="J166" s="96"/>
      <c r="K166" s="97"/>
    </row>
    <row r="167" spans="1:11" ht="15.95" customHeight="1">
      <c r="D167" s="100"/>
      <c r="E167" s="101"/>
      <c r="F167" s="92"/>
      <c r="G167" s="93"/>
      <c r="H167" s="94"/>
      <c r="I167" s="95"/>
      <c r="J167" s="96"/>
      <c r="K167" s="97"/>
    </row>
    <row r="168" spans="1:11" ht="15.95" customHeight="1">
      <c r="B168" s="164"/>
      <c r="D168" s="100"/>
      <c r="E168" s="101"/>
      <c r="F168" s="92"/>
      <c r="G168" s="93"/>
      <c r="H168" s="94"/>
      <c r="I168" s="95"/>
      <c r="J168" s="96"/>
      <c r="K168" s="97"/>
    </row>
    <row r="169" spans="1:11" ht="15.95" customHeight="1">
      <c r="B169" s="164"/>
      <c r="D169" s="100"/>
      <c r="E169" s="101"/>
      <c r="F169" s="92"/>
      <c r="G169" s="93"/>
      <c r="H169" s="94"/>
      <c r="I169" s="95"/>
      <c r="J169" s="96"/>
      <c r="K169" s="97"/>
    </row>
    <row r="170" spans="1:11" ht="15.95" customHeight="1">
      <c r="B170" s="164"/>
      <c r="D170" s="100"/>
      <c r="E170" s="101"/>
      <c r="F170" s="92"/>
      <c r="G170" s="93"/>
      <c r="H170" s="94"/>
      <c r="I170" s="95"/>
      <c r="J170" s="96"/>
      <c r="K170" s="97"/>
    </row>
    <row r="171" spans="1:11" ht="15.95" customHeight="1">
      <c r="D171" s="100"/>
      <c r="E171" s="101"/>
      <c r="F171" s="92"/>
      <c r="G171" s="93"/>
      <c r="H171" s="94"/>
      <c r="I171" s="95"/>
      <c r="J171" s="96"/>
      <c r="K171" s="97"/>
    </row>
    <row r="172" spans="1:11" ht="15.95" customHeight="1">
      <c r="D172" s="100"/>
      <c r="E172" s="101"/>
      <c r="F172" s="92"/>
      <c r="G172" s="93"/>
      <c r="H172" s="94"/>
      <c r="I172" s="95"/>
      <c r="J172" s="96"/>
      <c r="K172" s="97"/>
    </row>
    <row r="173" spans="1:11" ht="15.95" customHeight="1">
      <c r="D173" s="100"/>
      <c r="E173" s="101"/>
      <c r="F173" s="92"/>
      <c r="G173" s="93"/>
      <c r="H173" s="94"/>
      <c r="I173" s="95"/>
      <c r="J173" s="96"/>
      <c r="K173" s="97"/>
    </row>
    <row r="174" spans="1:11" ht="15" customHeight="1">
      <c r="D174" s="100"/>
      <c r="E174" s="101"/>
      <c r="F174" s="92"/>
      <c r="G174" s="93"/>
      <c r="H174" s="94"/>
      <c r="I174" s="95"/>
      <c r="J174" s="96"/>
      <c r="K174" s="97"/>
    </row>
    <row r="175" spans="1:11">
      <c r="D175" s="100"/>
      <c r="E175" s="101"/>
      <c r="F175" s="92"/>
      <c r="G175" s="93"/>
      <c r="H175" s="94"/>
      <c r="I175" s="95"/>
      <c r="J175" s="96"/>
      <c r="K175" s="97"/>
    </row>
    <row r="176" spans="1:11">
      <c r="B176" s="129" t="s">
        <v>222</v>
      </c>
      <c r="D176" s="100"/>
      <c r="E176" s="101"/>
      <c r="F176" s="92"/>
      <c r="G176" s="93"/>
      <c r="H176" s="94"/>
      <c r="I176" s="95"/>
      <c r="J176" s="96"/>
      <c r="K176" s="97"/>
    </row>
    <row r="177" spans="1:13">
      <c r="D177" s="100"/>
      <c r="E177" s="101"/>
      <c r="F177" s="92"/>
      <c r="G177" s="93"/>
      <c r="H177" s="94"/>
      <c r="I177" s="95"/>
      <c r="J177" s="96"/>
      <c r="K177" s="97"/>
    </row>
    <row r="178" spans="1:13">
      <c r="D178" s="100"/>
      <c r="E178" s="101"/>
      <c r="F178" s="92"/>
      <c r="G178" s="93"/>
      <c r="H178" s="94"/>
      <c r="I178" s="95"/>
      <c r="J178" s="96"/>
      <c r="K178" s="97"/>
    </row>
    <row r="179" spans="1:13">
      <c r="B179" s="89"/>
      <c r="C179" s="90"/>
      <c r="D179" s="100"/>
      <c r="E179" s="101"/>
      <c r="F179" s="92"/>
      <c r="G179" s="93"/>
      <c r="H179" s="94"/>
      <c r="I179" s="95"/>
      <c r="J179" s="98"/>
      <c r="K179" s="99"/>
    </row>
    <row r="180" spans="1:13">
      <c r="B180" s="89"/>
      <c r="C180" s="90"/>
      <c r="D180" s="100"/>
      <c r="E180" s="101"/>
      <c r="F180" s="92"/>
      <c r="G180" s="93"/>
      <c r="H180" s="94"/>
      <c r="I180" s="95"/>
      <c r="J180" s="98"/>
      <c r="K180" s="99"/>
    </row>
    <row r="181" spans="1:13" s="4" customFormat="1">
      <c r="A181" s="88"/>
      <c r="B181" s="5"/>
      <c r="C181" s="88"/>
      <c r="D181" s="139" t="s">
        <v>16</v>
      </c>
      <c r="E181" s="87"/>
      <c r="F181" s="88"/>
      <c r="G181" s="87"/>
      <c r="H181" s="5"/>
      <c r="I181" s="1" t="s">
        <v>84</v>
      </c>
      <c r="J181" s="165"/>
      <c r="K181" s="97"/>
      <c r="L181" s="2"/>
      <c r="M181" s="2"/>
    </row>
    <row r="182" spans="1:13" s="4" customFormat="1">
      <c r="A182" s="87"/>
      <c r="B182" s="89"/>
      <c r="C182" s="87"/>
      <c r="D182" s="166" t="s">
        <v>223</v>
      </c>
      <c r="E182" s="87"/>
      <c r="F182" s="101" t="s">
        <v>224</v>
      </c>
      <c r="G182" s="167"/>
      <c r="H182" s="88"/>
      <c r="I182" s="6"/>
      <c r="J182" s="5"/>
      <c r="L182" s="2"/>
      <c r="M182" s="2"/>
    </row>
    <row r="183" spans="1:13" s="4" customFormat="1">
      <c r="A183" s="87"/>
      <c r="B183" s="89"/>
      <c r="C183" s="168" t="s">
        <v>35</v>
      </c>
      <c r="D183" s="3"/>
      <c r="E183" s="87"/>
      <c r="F183" s="88"/>
      <c r="G183" s="87"/>
      <c r="H183" s="169" t="s">
        <v>225</v>
      </c>
      <c r="I183" s="6"/>
      <c r="J183" s="87"/>
      <c r="K183" s="88"/>
      <c r="L183" s="2"/>
      <c r="M183" s="2"/>
    </row>
    <row r="184" spans="1:13" s="4" customFormat="1">
      <c r="A184" s="2"/>
      <c r="B184" s="2"/>
      <c r="C184" s="2"/>
      <c r="D184" s="15"/>
      <c r="E184" s="2"/>
      <c r="F184" s="2"/>
      <c r="G184" s="2"/>
      <c r="H184" s="2"/>
      <c r="I184" s="2"/>
      <c r="J184" s="2"/>
      <c r="K184" s="2"/>
      <c r="L184" s="2"/>
      <c r="M184" s="2"/>
    </row>
    <row r="185" spans="1:13" s="4" customForma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s="4" customFormat="1" ht="7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s="4" customForma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s="4" customForma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>
      <c r="A189" s="2"/>
      <c r="D189" s="2"/>
      <c r="E189" s="2"/>
      <c r="F189" s="2"/>
      <c r="G189" s="2"/>
      <c r="H189" s="2"/>
      <c r="I189" s="2"/>
      <c r="J189" s="2"/>
      <c r="K189" s="2"/>
    </row>
    <row r="190" spans="1:13" s="5" customForma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>
      <c r="A191" s="2"/>
      <c r="D191" s="2"/>
      <c r="E191" s="2"/>
      <c r="F191" s="2"/>
      <c r="G191" s="2"/>
      <c r="H191" s="2"/>
      <c r="I191" s="2"/>
      <c r="J191" s="2"/>
      <c r="K191" s="2"/>
    </row>
    <row r="192" spans="1:13">
      <c r="A192" s="87"/>
      <c r="B192" s="88"/>
      <c r="C192" s="143"/>
      <c r="D192" s="144"/>
      <c r="E192" s="144"/>
      <c r="F192" s="144"/>
      <c r="G192" s="145"/>
      <c r="H192" s="144"/>
      <c r="I192" s="144"/>
      <c r="J192" s="144"/>
      <c r="K192" s="144"/>
    </row>
    <row r="193" spans="1:11">
      <c r="B193" s="146"/>
      <c r="C193" s="143"/>
      <c r="D193" s="144"/>
      <c r="E193" s="147"/>
      <c r="F193" s="144"/>
      <c r="G193" s="145"/>
      <c r="H193" s="144"/>
      <c r="I193" s="144"/>
      <c r="J193" s="147"/>
      <c r="K193" s="144"/>
    </row>
    <row r="194" spans="1:11">
      <c r="A194" s="87"/>
      <c r="B194" s="146"/>
      <c r="C194" s="143"/>
      <c r="D194" s="144"/>
      <c r="E194" s="144"/>
      <c r="F194" s="144"/>
      <c r="G194" s="145"/>
      <c r="H194" s="144"/>
      <c r="I194" s="144"/>
      <c r="J194" s="144"/>
      <c r="K194" s="144"/>
    </row>
    <row r="195" spans="1:11" ht="6.75" customHeight="1">
      <c r="A195" s="87"/>
      <c r="B195" s="146"/>
      <c r="C195" s="143"/>
      <c r="D195" s="144"/>
      <c r="E195" s="144"/>
      <c r="F195" s="144"/>
      <c r="G195" s="145"/>
      <c r="H195" s="144"/>
      <c r="I195" s="144"/>
      <c r="J195" s="144"/>
      <c r="K195" s="144"/>
    </row>
    <row r="196" spans="1:11">
      <c r="A196" s="87"/>
      <c r="B196" s="146"/>
      <c r="C196" s="143"/>
      <c r="D196" s="144"/>
      <c r="E196" s="144"/>
      <c r="F196" s="144"/>
      <c r="G196" s="145"/>
      <c r="H196" s="144"/>
      <c r="I196" s="144"/>
      <c r="J196" s="144"/>
      <c r="K196" s="144"/>
    </row>
    <row r="197" spans="1:11">
      <c r="A197" s="87"/>
      <c r="B197" s="146"/>
      <c r="C197" s="52"/>
      <c r="D197" s="87"/>
      <c r="E197" s="87"/>
      <c r="F197" s="90"/>
      <c r="G197" s="87"/>
      <c r="H197" s="88"/>
      <c r="I197" s="87"/>
      <c r="J197" s="144"/>
      <c r="K197" s="144"/>
    </row>
    <row r="198" spans="1:11" ht="9.75" customHeight="1">
      <c r="A198" s="87"/>
      <c r="B198" s="146"/>
      <c r="C198" s="128"/>
      <c r="D198" s="89"/>
      <c r="E198" s="90"/>
      <c r="F198" s="91"/>
      <c r="G198" s="90"/>
      <c r="H198" s="88"/>
      <c r="I198" s="87"/>
      <c r="J198" s="144"/>
      <c r="K198" s="144"/>
    </row>
    <row r="199" spans="1:11">
      <c r="C199" s="52"/>
      <c r="D199" s="2"/>
      <c r="E199" s="90"/>
      <c r="F199" s="90"/>
      <c r="G199" s="90"/>
      <c r="H199" s="88"/>
      <c r="I199" s="87"/>
    </row>
    <row r="200" spans="1:11">
      <c r="D200" s="2"/>
      <c r="E200" s="2"/>
      <c r="F200" s="2"/>
      <c r="G200" s="2"/>
      <c r="H200" s="2"/>
      <c r="I200" s="2"/>
    </row>
    <row r="201" spans="1:11">
      <c r="A201" s="87"/>
      <c r="B201" s="146"/>
      <c r="D201" s="2"/>
      <c r="E201" s="2"/>
      <c r="F201" s="2"/>
      <c r="G201" s="2"/>
      <c r="H201" s="2"/>
      <c r="I201" s="2"/>
      <c r="K201" s="97"/>
    </row>
    <row r="202" spans="1:11" ht="9.75" customHeight="1">
      <c r="A202" s="87"/>
      <c r="B202" s="146"/>
      <c r="D202" s="2"/>
      <c r="E202" s="2"/>
      <c r="F202" s="2"/>
      <c r="G202" s="2"/>
      <c r="H202" s="2"/>
      <c r="I202" s="2"/>
      <c r="K202" s="97"/>
    </row>
    <row r="208" spans="1:11">
      <c r="E208" s="38"/>
    </row>
    <row r="240" spans="5:5">
      <c r="E240" s="7"/>
    </row>
    <row r="242" spans="4:4">
      <c r="D242" s="39"/>
    </row>
    <row r="290" spans="4:10">
      <c r="J290" s="40"/>
    </row>
    <row r="291" spans="4:10">
      <c r="J291" s="40"/>
    </row>
    <row r="292" spans="4:10">
      <c r="J292" s="40"/>
    </row>
    <row r="293" spans="4:10">
      <c r="J293" s="40"/>
    </row>
    <row r="294" spans="4:10">
      <c r="J294" s="40"/>
    </row>
    <row r="295" spans="4:10">
      <c r="J295" s="40"/>
    </row>
    <row r="296" spans="4:10">
      <c r="J296" s="40"/>
    </row>
    <row r="298" spans="4:10">
      <c r="E298" s="7"/>
    </row>
    <row r="300" spans="4:10">
      <c r="D300" s="39"/>
    </row>
  </sheetData>
  <mergeCells count="6">
    <mergeCell ref="A2:B2"/>
    <mergeCell ref="C2:J2"/>
    <mergeCell ref="B8:C8"/>
    <mergeCell ref="D8:E8"/>
    <mergeCell ref="F8:H8"/>
    <mergeCell ref="C3:K5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R195"/>
  <sheetViews>
    <sheetView view="pageBreakPreview" topLeftCell="A82" zoomScaleSheetLayoutView="100" workbookViewId="0">
      <selection activeCell="B112" sqref="B112"/>
    </sheetView>
  </sheetViews>
  <sheetFormatPr defaultRowHeight="15"/>
  <cols>
    <col min="1" max="1" width="5.140625" style="41" customWidth="1"/>
    <col min="2" max="2" width="17.85546875" style="42" customWidth="1"/>
    <col min="3" max="3" width="9.42578125" style="42" customWidth="1"/>
    <col min="4" max="4" width="13.28515625" style="37" customWidth="1"/>
    <col min="5" max="5" width="5.42578125" style="42" customWidth="1"/>
    <col min="6" max="6" width="7.85546875" style="42" customWidth="1"/>
    <col min="7" max="7" width="1" style="42" customWidth="1"/>
    <col min="8" max="8" width="5.85546875" style="43" customWidth="1"/>
    <col min="9" max="9" width="7.7109375" style="42" customWidth="1"/>
    <col min="10" max="10" width="13.28515625" style="44" customWidth="1"/>
    <col min="11" max="11" width="4.28515625" style="45" customWidth="1"/>
    <col min="12" max="12" width="2" style="42" customWidth="1"/>
    <col min="13" max="13" width="23.7109375" style="42" customWidth="1"/>
    <col min="14" max="14" width="9.140625" style="42"/>
    <col min="15" max="15" width="9.5703125" style="42" bestFit="1" customWidth="1"/>
    <col min="16" max="16384" width="9.140625" style="42"/>
  </cols>
  <sheetData>
    <row r="1" spans="1:12" ht="8.25" customHeight="1"/>
    <row r="2" spans="1:12" ht="8.25" customHeight="1">
      <c r="A2" s="57"/>
      <c r="B2" s="57"/>
      <c r="C2" s="185" t="s">
        <v>85</v>
      </c>
      <c r="D2" s="185"/>
      <c r="E2" s="185"/>
      <c r="F2" s="185"/>
      <c r="G2" s="185"/>
      <c r="H2" s="185"/>
      <c r="I2" s="185"/>
      <c r="J2" s="185"/>
      <c r="K2" s="185"/>
    </row>
    <row r="3" spans="1:12" ht="12.75" customHeight="1">
      <c r="A3" s="57" t="s">
        <v>32</v>
      </c>
      <c r="B3" s="34"/>
      <c r="C3" s="185"/>
      <c r="D3" s="185"/>
      <c r="E3" s="185"/>
      <c r="F3" s="185"/>
      <c r="G3" s="185"/>
      <c r="H3" s="185"/>
      <c r="I3" s="185"/>
      <c r="J3" s="185"/>
      <c r="K3" s="185"/>
    </row>
    <row r="4" spans="1:12" ht="17.25" customHeight="1">
      <c r="A4" s="57"/>
      <c r="B4" s="34"/>
      <c r="C4" s="185"/>
      <c r="D4" s="185"/>
      <c r="E4" s="185"/>
      <c r="F4" s="185"/>
      <c r="G4" s="185"/>
      <c r="H4" s="185"/>
      <c r="I4" s="185"/>
      <c r="J4" s="185"/>
      <c r="K4" s="185"/>
    </row>
    <row r="5" spans="1:12" ht="17.25" customHeight="1">
      <c r="A5" s="57"/>
      <c r="B5" s="34"/>
      <c r="C5" s="83"/>
      <c r="D5" s="83"/>
      <c r="E5" s="83"/>
      <c r="F5" s="83"/>
      <c r="G5" s="83"/>
      <c r="H5" s="83"/>
      <c r="I5" s="83"/>
      <c r="J5" s="83"/>
      <c r="K5" s="83"/>
    </row>
    <row r="6" spans="1:12" ht="17.25" customHeight="1">
      <c r="A6" s="57"/>
      <c r="B6" s="34"/>
      <c r="C6" s="83"/>
      <c r="D6" s="9"/>
      <c r="E6" s="10" t="s">
        <v>18</v>
      </c>
      <c r="F6" s="11"/>
      <c r="G6" s="5"/>
      <c r="H6" s="83"/>
      <c r="I6" s="83"/>
      <c r="J6" s="83"/>
      <c r="K6" s="83"/>
    </row>
    <row r="7" spans="1:12">
      <c r="A7" s="47" t="s">
        <v>1</v>
      </c>
      <c r="B7" s="186" t="s">
        <v>2</v>
      </c>
      <c r="C7" s="186"/>
      <c r="D7" s="47"/>
      <c r="E7" s="47" t="s">
        <v>19</v>
      </c>
      <c r="F7" s="48"/>
      <c r="G7" s="48"/>
      <c r="H7" s="48"/>
      <c r="I7" s="49"/>
      <c r="J7" s="187" t="s">
        <v>3</v>
      </c>
      <c r="K7" s="187"/>
      <c r="L7" s="187"/>
    </row>
    <row r="8" spans="1:12" ht="15" customHeight="1">
      <c r="A8" s="1"/>
      <c r="B8" s="15" t="s">
        <v>7</v>
      </c>
    </row>
    <row r="9" spans="1:12" ht="15" customHeight="1">
      <c r="A9" s="1">
        <v>1</v>
      </c>
      <c r="B9" s="2" t="s">
        <v>150</v>
      </c>
    </row>
    <row r="10" spans="1:12" ht="15" customHeight="1">
      <c r="A10" s="1"/>
      <c r="B10" s="15" t="s">
        <v>151</v>
      </c>
      <c r="D10" s="37" t="s">
        <v>152</v>
      </c>
      <c r="J10" s="44">
        <v>24.14</v>
      </c>
      <c r="K10" s="151" t="s">
        <v>10</v>
      </c>
    </row>
    <row r="11" spans="1:12" ht="15" customHeight="1">
      <c r="A11" s="1"/>
      <c r="B11" s="15"/>
      <c r="D11" s="37" t="s">
        <v>153</v>
      </c>
      <c r="J11" s="44">
        <v>5.17</v>
      </c>
      <c r="K11" s="151" t="s">
        <v>10</v>
      </c>
    </row>
    <row r="12" spans="1:12" ht="15" customHeight="1">
      <c r="A12" s="1"/>
      <c r="B12" s="15"/>
      <c r="D12" s="37" t="s">
        <v>154</v>
      </c>
      <c r="J12" s="44">
        <v>30.14</v>
      </c>
      <c r="K12" s="151" t="s">
        <v>10</v>
      </c>
    </row>
    <row r="13" spans="1:12" ht="15" customHeight="1">
      <c r="A13" s="1"/>
      <c r="B13" s="15"/>
      <c r="D13" s="37" t="s">
        <v>155</v>
      </c>
      <c r="J13" s="44">
        <v>15.51</v>
      </c>
      <c r="K13" s="151" t="s">
        <v>10</v>
      </c>
    </row>
    <row r="14" spans="1:12" ht="15" customHeight="1">
      <c r="A14" s="1"/>
      <c r="B14" s="15"/>
      <c r="D14" s="37" t="s">
        <v>156</v>
      </c>
      <c r="J14" s="44">
        <v>13.21</v>
      </c>
      <c r="K14" s="151" t="s">
        <v>10</v>
      </c>
    </row>
    <row r="15" spans="1:12" ht="15" customHeight="1">
      <c r="A15" s="1"/>
      <c r="B15" s="15"/>
      <c r="D15" s="37" t="s">
        <v>157</v>
      </c>
      <c r="J15" s="44">
        <v>9</v>
      </c>
      <c r="K15" s="151" t="s">
        <v>10</v>
      </c>
    </row>
    <row r="16" spans="1:12" ht="15" customHeight="1">
      <c r="A16" s="1"/>
      <c r="B16" s="15"/>
      <c r="J16" s="152">
        <f>SUM(J10:J15)</f>
        <v>97.170000000000016</v>
      </c>
      <c r="K16" s="153" t="s">
        <v>10</v>
      </c>
    </row>
    <row r="17" spans="1:18" ht="15" customHeight="1">
      <c r="A17" s="1">
        <v>2</v>
      </c>
      <c r="B17" s="4" t="s">
        <v>71</v>
      </c>
      <c r="C17" s="23"/>
      <c r="J17" s="152"/>
      <c r="K17" s="153"/>
    </row>
    <row r="18" spans="1:18" ht="15" customHeight="1">
      <c r="A18" s="1"/>
      <c r="B18" s="15"/>
      <c r="D18" s="37" t="s">
        <v>158</v>
      </c>
      <c r="J18" s="154">
        <v>40</v>
      </c>
      <c r="K18" s="151" t="s">
        <v>10</v>
      </c>
    </row>
    <row r="19" spans="1:18" ht="15" customHeight="1">
      <c r="A19" s="1"/>
      <c r="B19" s="15"/>
      <c r="D19" s="37" t="s">
        <v>159</v>
      </c>
      <c r="J19" s="154">
        <v>56</v>
      </c>
      <c r="K19" s="151" t="s">
        <v>10</v>
      </c>
    </row>
    <row r="20" spans="1:18" ht="15" customHeight="1">
      <c r="A20" s="1"/>
      <c r="B20" s="15"/>
      <c r="J20" s="152">
        <f>SUM(J18:J19)</f>
        <v>96</v>
      </c>
      <c r="K20" s="153" t="s">
        <v>10</v>
      </c>
    </row>
    <row r="21" spans="1:18" ht="15" customHeight="1">
      <c r="A21" s="1"/>
      <c r="B21" s="15"/>
      <c r="J21" s="152"/>
      <c r="K21" s="153"/>
    </row>
    <row r="22" spans="1:18" ht="15" customHeight="1">
      <c r="A22" s="1">
        <v>3</v>
      </c>
      <c r="B22" s="2" t="s">
        <v>160</v>
      </c>
      <c r="J22" s="152"/>
      <c r="K22" s="153"/>
    </row>
    <row r="23" spans="1:18" ht="15" customHeight="1">
      <c r="A23" s="1"/>
      <c r="B23" s="15"/>
      <c r="D23" s="37" t="s">
        <v>161</v>
      </c>
      <c r="J23" s="152">
        <v>96</v>
      </c>
      <c r="K23" s="153" t="s">
        <v>10</v>
      </c>
    </row>
    <row r="24" spans="1:18" ht="15" customHeight="1">
      <c r="A24" s="1"/>
      <c r="B24" s="15"/>
      <c r="J24" s="152"/>
      <c r="K24" s="153"/>
    </row>
    <row r="25" spans="1:18" ht="15" customHeight="1">
      <c r="A25" s="1">
        <v>4</v>
      </c>
      <c r="B25" s="2" t="s">
        <v>162</v>
      </c>
      <c r="J25" s="152"/>
      <c r="K25" s="153"/>
    </row>
    <row r="26" spans="1:18" ht="15" customHeight="1">
      <c r="A26" s="1"/>
      <c r="B26" s="15"/>
      <c r="J26" s="152"/>
      <c r="K26" s="153"/>
    </row>
    <row r="27" spans="1:18" ht="15" customHeight="1">
      <c r="A27" s="1"/>
      <c r="B27" s="2" t="s">
        <v>163</v>
      </c>
      <c r="D27" s="46" t="s">
        <v>167</v>
      </c>
      <c r="J27" s="154">
        <v>490</v>
      </c>
      <c r="K27" s="151" t="s">
        <v>10</v>
      </c>
    </row>
    <row r="28" spans="1:18" s="53" customFormat="1" ht="15" customHeight="1">
      <c r="A28" s="1"/>
      <c r="B28" s="2" t="s">
        <v>164</v>
      </c>
      <c r="C28" s="42"/>
      <c r="D28" s="46" t="s">
        <v>168</v>
      </c>
      <c r="E28" s="42"/>
      <c r="F28" s="42"/>
      <c r="G28" s="42"/>
      <c r="H28" s="43"/>
      <c r="I28" s="42"/>
      <c r="J28" s="154">
        <v>262.5</v>
      </c>
      <c r="K28" s="151" t="s">
        <v>10</v>
      </c>
      <c r="M28" s="54"/>
      <c r="N28" s="42"/>
      <c r="O28" s="42"/>
      <c r="P28" s="42"/>
      <c r="Q28" s="42"/>
      <c r="R28" s="42"/>
    </row>
    <row r="29" spans="1:18" s="53" customFormat="1" ht="15" customHeight="1">
      <c r="A29" s="1"/>
      <c r="B29" s="2" t="s">
        <v>151</v>
      </c>
      <c r="C29" s="42"/>
      <c r="D29" s="46" t="s">
        <v>169</v>
      </c>
      <c r="E29" s="42"/>
      <c r="F29" s="42"/>
      <c r="G29" s="42"/>
      <c r="H29" s="43"/>
      <c r="I29" s="42"/>
      <c r="J29" s="154">
        <v>23.32</v>
      </c>
      <c r="K29" s="151" t="s">
        <v>10</v>
      </c>
      <c r="M29" s="54"/>
      <c r="N29" s="42"/>
      <c r="O29" s="42"/>
      <c r="P29" s="42"/>
      <c r="Q29" s="42"/>
      <c r="R29" s="42"/>
    </row>
    <row r="30" spans="1:18" s="53" customFormat="1" ht="15" customHeight="1">
      <c r="A30" s="1"/>
      <c r="B30" s="2" t="s">
        <v>165</v>
      </c>
      <c r="C30" s="42"/>
      <c r="D30" s="46" t="s">
        <v>170</v>
      </c>
      <c r="E30" s="42"/>
      <c r="F30" s="42"/>
      <c r="G30" s="42"/>
      <c r="H30" s="43"/>
      <c r="I30" s="42"/>
      <c r="J30" s="154">
        <v>18.68</v>
      </c>
      <c r="K30" s="151" t="s">
        <v>10</v>
      </c>
      <c r="M30" s="54"/>
      <c r="N30" s="42"/>
      <c r="O30" s="42"/>
      <c r="P30" s="42"/>
      <c r="Q30" s="42"/>
      <c r="R30" s="42"/>
    </row>
    <row r="31" spans="1:18" s="53" customFormat="1" ht="15" customHeight="1">
      <c r="A31" s="1"/>
      <c r="B31" s="2" t="s">
        <v>166</v>
      </c>
      <c r="C31" s="42"/>
      <c r="D31" s="46" t="s">
        <v>171</v>
      </c>
      <c r="E31" s="42"/>
      <c r="F31" s="42"/>
      <c r="G31" s="42"/>
      <c r="H31" s="43"/>
      <c r="I31" s="42"/>
      <c r="J31" s="154">
        <v>12</v>
      </c>
      <c r="K31" s="151" t="s">
        <v>10</v>
      </c>
      <c r="M31" s="54"/>
      <c r="N31" s="42"/>
      <c r="O31" s="42"/>
      <c r="P31" s="42"/>
      <c r="Q31" s="42"/>
      <c r="R31" s="42"/>
    </row>
    <row r="32" spans="1:18" s="53" customFormat="1" ht="15" customHeight="1">
      <c r="A32" s="1"/>
      <c r="B32" s="2" t="s">
        <v>166</v>
      </c>
      <c r="C32" s="42"/>
      <c r="D32" s="46" t="s">
        <v>172</v>
      </c>
      <c r="E32" s="42"/>
      <c r="F32" s="42"/>
      <c r="G32" s="42"/>
      <c r="H32" s="43"/>
      <c r="I32" s="42"/>
      <c r="J32" s="44">
        <v>4</v>
      </c>
      <c r="K32" s="151" t="s">
        <v>10</v>
      </c>
      <c r="M32" s="54"/>
      <c r="N32" s="42"/>
      <c r="O32" s="42"/>
      <c r="P32" s="42"/>
      <c r="Q32" s="42"/>
      <c r="R32" s="42"/>
    </row>
    <row r="33" spans="1:18" s="53" customFormat="1" ht="15" customHeight="1">
      <c r="A33" s="108"/>
      <c r="B33" s="8" t="s">
        <v>166</v>
      </c>
      <c r="C33" s="52"/>
      <c r="D33" s="50" t="s">
        <v>173</v>
      </c>
      <c r="E33" s="42"/>
      <c r="F33" s="42"/>
      <c r="G33" s="42"/>
      <c r="H33" s="43"/>
      <c r="I33" s="42"/>
      <c r="J33" s="44">
        <v>390</v>
      </c>
      <c r="K33" s="151" t="s">
        <v>10</v>
      </c>
      <c r="M33" s="54"/>
      <c r="N33" s="42"/>
      <c r="O33" s="42"/>
      <c r="P33" s="42"/>
      <c r="Q33" s="42"/>
      <c r="R33" s="42"/>
    </row>
    <row r="34" spans="1:18" s="53" customFormat="1" ht="15" customHeight="1">
      <c r="A34" s="1"/>
      <c r="B34" s="2" t="s">
        <v>63</v>
      </c>
      <c r="C34" s="42"/>
      <c r="D34" s="46" t="s">
        <v>174</v>
      </c>
      <c r="E34" s="42"/>
      <c r="F34" s="42"/>
      <c r="G34" s="42"/>
      <c r="H34" s="43"/>
      <c r="I34" s="42"/>
      <c r="J34" s="133">
        <v>240</v>
      </c>
      <c r="K34" s="151" t="s">
        <v>10</v>
      </c>
      <c r="M34" s="54"/>
      <c r="N34" s="42"/>
      <c r="O34" s="42"/>
      <c r="P34" s="42"/>
      <c r="Q34" s="42"/>
      <c r="R34" s="42"/>
    </row>
    <row r="35" spans="1:18" s="53" customFormat="1" ht="15" customHeight="1">
      <c r="A35" s="1"/>
      <c r="B35" s="2" t="s">
        <v>63</v>
      </c>
      <c r="C35" s="42"/>
      <c r="D35" s="46" t="s">
        <v>175</v>
      </c>
      <c r="E35" s="42"/>
      <c r="F35" s="42"/>
      <c r="G35" s="42"/>
      <c r="H35" s="43"/>
      <c r="I35" s="42"/>
      <c r="J35" s="133">
        <v>144.62</v>
      </c>
      <c r="K35" s="151" t="s">
        <v>10</v>
      </c>
      <c r="M35" s="54"/>
      <c r="N35" s="42"/>
      <c r="O35" s="42"/>
      <c r="P35" s="42"/>
      <c r="Q35" s="42"/>
      <c r="R35" s="42"/>
    </row>
    <row r="36" spans="1:18" s="53" customFormat="1" ht="15" customHeight="1">
      <c r="A36" s="1"/>
      <c r="B36" s="2"/>
      <c r="C36" s="42"/>
      <c r="D36" s="46"/>
      <c r="E36" s="42"/>
      <c r="F36" s="42"/>
      <c r="G36" s="42"/>
      <c r="H36" s="43"/>
      <c r="I36" s="42"/>
      <c r="J36" s="133">
        <f>SUM(J27:J35)</f>
        <v>1585.12</v>
      </c>
      <c r="K36" s="151" t="s">
        <v>10</v>
      </c>
      <c r="M36" s="54"/>
      <c r="N36" s="42"/>
      <c r="O36" s="42"/>
      <c r="P36" s="42"/>
      <c r="Q36" s="42"/>
      <c r="R36" s="42"/>
    </row>
    <row r="37" spans="1:18" s="53" customFormat="1" ht="15" customHeight="1">
      <c r="A37" s="1">
        <v>5</v>
      </c>
      <c r="B37" s="2" t="s">
        <v>51</v>
      </c>
      <c r="C37" s="2"/>
      <c r="D37" s="2"/>
      <c r="E37" s="2"/>
      <c r="F37" s="52"/>
      <c r="G37" s="52"/>
      <c r="H37" s="51"/>
      <c r="I37" s="52"/>
      <c r="J37" s="2"/>
      <c r="K37" s="2"/>
      <c r="M37" s="54"/>
      <c r="N37" s="42"/>
      <c r="O37" s="42"/>
      <c r="P37" s="42"/>
      <c r="Q37" s="42"/>
      <c r="R37" s="42"/>
    </row>
    <row r="38" spans="1:18" s="53" customFormat="1" ht="15" customHeight="1">
      <c r="A38" s="1"/>
      <c r="B38" s="2" t="s">
        <v>52</v>
      </c>
      <c r="C38" s="2"/>
      <c r="D38" s="2"/>
      <c r="E38" s="52"/>
      <c r="F38" s="52"/>
      <c r="G38" s="52"/>
      <c r="H38" s="51"/>
      <c r="I38" s="52"/>
      <c r="J38" s="2"/>
      <c r="K38" s="2"/>
      <c r="M38" s="54"/>
      <c r="N38" s="42"/>
      <c r="O38" s="42"/>
      <c r="P38" s="42"/>
      <c r="Q38" s="42"/>
      <c r="R38" s="42"/>
    </row>
    <row r="39" spans="1:18" s="53" customFormat="1" ht="15" customHeight="1">
      <c r="A39" s="1"/>
      <c r="B39" s="2" t="s">
        <v>53</v>
      </c>
      <c r="C39" s="2"/>
      <c r="D39" s="86"/>
      <c r="E39" s="113"/>
      <c r="F39" s="113"/>
      <c r="G39" s="51"/>
      <c r="H39" s="51"/>
      <c r="I39" s="113"/>
      <c r="J39" s="2"/>
      <c r="K39" s="2"/>
      <c r="M39" s="54"/>
      <c r="N39" s="42"/>
      <c r="O39" s="42"/>
      <c r="P39" s="42"/>
      <c r="Q39" s="42"/>
      <c r="R39" s="42"/>
    </row>
    <row r="40" spans="1:18" s="53" customFormat="1" ht="15" customHeight="1">
      <c r="A40" s="108"/>
      <c r="B40" s="2" t="s">
        <v>69</v>
      </c>
      <c r="C40" s="52"/>
      <c r="D40" s="109" t="s">
        <v>171</v>
      </c>
      <c r="E40" s="109"/>
      <c r="F40" s="109"/>
      <c r="G40" s="109"/>
      <c r="H40" s="109"/>
      <c r="I40" s="115"/>
      <c r="J40" s="114">
        <v>12</v>
      </c>
      <c r="K40" s="109" t="s">
        <v>10</v>
      </c>
      <c r="M40" s="54"/>
      <c r="N40" s="55"/>
      <c r="O40" s="42"/>
      <c r="P40" s="42"/>
      <c r="Q40" s="42"/>
      <c r="R40" s="42"/>
    </row>
    <row r="41" spans="1:18" s="53" customFormat="1" ht="15" customHeight="1">
      <c r="A41" s="108"/>
      <c r="B41" s="2" t="s">
        <v>69</v>
      </c>
      <c r="C41" s="52"/>
      <c r="D41" s="109" t="s">
        <v>177</v>
      </c>
      <c r="E41" s="109"/>
      <c r="F41" s="109"/>
      <c r="G41" s="109"/>
      <c r="H41" s="109"/>
      <c r="I41" s="115"/>
      <c r="J41" s="114">
        <v>16</v>
      </c>
      <c r="K41" s="109" t="s">
        <v>10</v>
      </c>
      <c r="M41" s="54"/>
      <c r="N41" s="55"/>
      <c r="O41" s="42"/>
      <c r="P41" s="42"/>
      <c r="Q41" s="42"/>
      <c r="R41" s="42"/>
    </row>
    <row r="42" spans="1:18" s="2" customFormat="1" ht="15" customHeight="1">
      <c r="A42" s="108"/>
      <c r="B42" s="2" t="s">
        <v>70</v>
      </c>
      <c r="C42" s="52"/>
      <c r="D42" s="109" t="s">
        <v>178</v>
      </c>
      <c r="E42" s="109"/>
      <c r="F42" s="109"/>
      <c r="G42" s="109"/>
      <c r="H42" s="109"/>
      <c r="I42" s="115"/>
      <c r="J42" s="114">
        <v>70</v>
      </c>
      <c r="K42" s="109" t="s">
        <v>10</v>
      </c>
      <c r="M42" s="56"/>
    </row>
    <row r="43" spans="1:18" s="2" customFormat="1" ht="15" customHeight="1">
      <c r="A43" s="108"/>
      <c r="B43" s="2" t="s">
        <v>70</v>
      </c>
      <c r="C43" s="52"/>
      <c r="D43" s="109" t="s">
        <v>179</v>
      </c>
      <c r="E43" s="109"/>
      <c r="F43" s="109"/>
      <c r="G43" s="109"/>
      <c r="H43" s="109"/>
      <c r="I43" s="115"/>
      <c r="J43" s="114">
        <v>56</v>
      </c>
      <c r="K43" s="109" t="s">
        <v>10</v>
      </c>
      <c r="M43" s="56"/>
    </row>
    <row r="44" spans="1:18" s="2" customFormat="1" ht="15" customHeight="1">
      <c r="A44" s="108"/>
      <c r="B44" s="2" t="s">
        <v>176</v>
      </c>
      <c r="C44" s="52"/>
      <c r="D44" s="109" t="s">
        <v>179</v>
      </c>
      <c r="E44" s="109"/>
      <c r="F44" s="109"/>
      <c r="G44" s="109"/>
      <c r="H44" s="109"/>
      <c r="I44" s="115"/>
      <c r="J44" s="114">
        <v>32.5</v>
      </c>
      <c r="K44" s="109" t="s">
        <v>10</v>
      </c>
      <c r="M44" s="56"/>
    </row>
    <row r="45" spans="1:18" s="2" customFormat="1" ht="15" customHeight="1">
      <c r="A45" s="1"/>
      <c r="E45" s="113"/>
      <c r="F45" s="113"/>
      <c r="G45" s="51"/>
      <c r="H45" s="51"/>
      <c r="I45" s="116"/>
      <c r="J45" s="26">
        <f>SUM(J40:J44)</f>
        <v>186.5</v>
      </c>
      <c r="K45" s="116" t="s">
        <v>10</v>
      </c>
      <c r="M45" s="56"/>
    </row>
    <row r="46" spans="1:18" s="2" customFormat="1" ht="15" customHeight="1">
      <c r="A46" s="1"/>
      <c r="C46" s="42"/>
      <c r="D46" s="46"/>
      <c r="E46" s="42"/>
      <c r="F46" s="42"/>
      <c r="G46" s="42"/>
      <c r="H46" s="43"/>
      <c r="I46" s="42"/>
      <c r="J46" s="133"/>
      <c r="K46" s="42"/>
      <c r="M46" s="56"/>
    </row>
    <row r="47" spans="1:18" s="2" customFormat="1" ht="15" customHeight="1">
      <c r="A47" s="1">
        <v>5</v>
      </c>
      <c r="B47" s="2" t="s">
        <v>49</v>
      </c>
      <c r="C47" s="42"/>
      <c r="D47" s="37"/>
      <c r="E47" s="42"/>
      <c r="F47" s="42"/>
      <c r="G47" s="42"/>
      <c r="H47" s="43"/>
      <c r="I47" s="42"/>
      <c r="J47" s="131"/>
      <c r="K47" s="27"/>
      <c r="M47" s="56"/>
    </row>
    <row r="48" spans="1:18" s="2" customFormat="1" ht="15" customHeight="1">
      <c r="A48" s="1"/>
      <c r="B48" s="2" t="s">
        <v>50</v>
      </c>
      <c r="C48" s="42"/>
      <c r="D48" s="37"/>
      <c r="E48" s="42"/>
      <c r="F48" s="42"/>
      <c r="G48" s="42"/>
      <c r="H48" s="43"/>
      <c r="I48" s="42"/>
      <c r="J48" s="131"/>
      <c r="K48" s="27"/>
      <c r="M48" s="56"/>
    </row>
    <row r="49" spans="1:13" s="2" customFormat="1" ht="15" customHeight="1">
      <c r="A49" s="108"/>
      <c r="B49" s="2" t="s">
        <v>82</v>
      </c>
      <c r="C49" s="109"/>
      <c r="D49" s="26"/>
      <c r="E49" s="116"/>
      <c r="F49" s="116"/>
      <c r="G49" s="116"/>
      <c r="H49" s="116"/>
      <c r="I49" s="116"/>
      <c r="J49" s="84"/>
      <c r="K49" s="85"/>
      <c r="M49" s="56"/>
    </row>
    <row r="50" spans="1:13" s="2" customFormat="1" ht="15" customHeight="1">
      <c r="A50" s="1"/>
      <c r="B50" s="15" t="s">
        <v>180</v>
      </c>
      <c r="C50" s="42"/>
      <c r="D50" s="37" t="s">
        <v>183</v>
      </c>
      <c r="E50" s="42"/>
      <c r="F50" s="42"/>
      <c r="G50" s="42"/>
      <c r="H50" s="43"/>
      <c r="I50" s="42"/>
      <c r="J50" s="134">
        <v>490</v>
      </c>
      <c r="K50" s="109" t="s">
        <v>10</v>
      </c>
      <c r="M50" s="56"/>
    </row>
    <row r="51" spans="1:13" s="2" customFormat="1" ht="15" customHeight="1">
      <c r="A51" s="1"/>
      <c r="B51" s="2" t="s">
        <v>62</v>
      </c>
      <c r="C51" s="42"/>
      <c r="D51" s="37" t="s">
        <v>184</v>
      </c>
      <c r="E51" s="42"/>
      <c r="F51" s="42"/>
      <c r="G51" s="42"/>
      <c r="H51" s="43"/>
      <c r="I51" s="42"/>
      <c r="J51" s="134">
        <v>240</v>
      </c>
      <c r="K51" s="109" t="s">
        <v>10</v>
      </c>
      <c r="M51" s="56"/>
    </row>
    <row r="52" spans="1:13" s="2" customFormat="1" ht="15" customHeight="1">
      <c r="A52" s="1"/>
      <c r="B52" s="2" t="s">
        <v>181</v>
      </c>
      <c r="C52" s="42"/>
      <c r="D52" s="46" t="s">
        <v>170</v>
      </c>
      <c r="E52" s="42"/>
      <c r="F52" s="42"/>
      <c r="G52" s="42"/>
      <c r="H52" s="43"/>
      <c r="I52" s="42"/>
      <c r="J52" s="133">
        <v>18.68</v>
      </c>
      <c r="K52" s="109" t="s">
        <v>10</v>
      </c>
      <c r="M52" s="56"/>
    </row>
    <row r="53" spans="1:13" s="2" customFormat="1" ht="15" customHeight="1">
      <c r="A53" s="1"/>
      <c r="B53" s="2" t="s">
        <v>182</v>
      </c>
      <c r="C53" s="42"/>
      <c r="D53" s="46" t="s">
        <v>171</v>
      </c>
      <c r="E53" s="42"/>
      <c r="F53" s="42"/>
      <c r="G53" s="42"/>
      <c r="H53" s="43"/>
      <c r="I53" s="42"/>
      <c r="J53" s="133">
        <v>12</v>
      </c>
      <c r="K53" s="109" t="s">
        <v>10</v>
      </c>
      <c r="M53" s="56"/>
    </row>
    <row r="54" spans="1:13" s="2" customFormat="1" ht="15" customHeight="1">
      <c r="A54" s="1"/>
      <c r="B54" s="2" t="s">
        <v>182</v>
      </c>
      <c r="C54" s="42"/>
      <c r="D54" s="46" t="s">
        <v>172</v>
      </c>
      <c r="E54" s="42"/>
      <c r="F54" s="42"/>
      <c r="G54" s="42"/>
      <c r="H54" s="43"/>
      <c r="I54" s="42"/>
      <c r="J54" s="133">
        <v>4</v>
      </c>
      <c r="K54" s="109" t="s">
        <v>10</v>
      </c>
      <c r="M54" s="56"/>
    </row>
    <row r="55" spans="1:13" s="2" customFormat="1" ht="15" customHeight="1">
      <c r="A55" s="1"/>
      <c r="B55" s="2" t="s">
        <v>63</v>
      </c>
      <c r="C55" s="42"/>
      <c r="D55" s="46" t="s">
        <v>171</v>
      </c>
      <c r="E55" s="42"/>
      <c r="F55" s="42"/>
      <c r="G55" s="42"/>
      <c r="H55" s="43"/>
      <c r="I55" s="42"/>
      <c r="J55" s="133">
        <v>20</v>
      </c>
      <c r="K55" s="42" t="s">
        <v>10</v>
      </c>
      <c r="M55" s="56"/>
    </row>
    <row r="56" spans="1:13" s="2" customFormat="1" ht="15" customHeight="1">
      <c r="A56" s="1"/>
      <c r="C56" s="42"/>
      <c r="D56" s="46"/>
      <c r="E56" s="42"/>
      <c r="F56" s="42"/>
      <c r="G56" s="42"/>
      <c r="H56" s="43"/>
      <c r="I56" s="42"/>
      <c r="J56" s="28">
        <f>SUM(J50:J55)</f>
        <v>784.68</v>
      </c>
      <c r="K56" s="27" t="s">
        <v>10</v>
      </c>
      <c r="M56" s="56"/>
    </row>
    <row r="57" spans="1:13" s="2" customFormat="1" ht="15" customHeight="1">
      <c r="A57" s="1"/>
      <c r="C57" s="42"/>
      <c r="D57" s="46"/>
      <c r="E57" s="42"/>
      <c r="F57" s="42"/>
      <c r="G57" s="42"/>
      <c r="H57" s="43"/>
      <c r="I57" s="42"/>
      <c r="J57" s="133"/>
      <c r="K57" s="27"/>
      <c r="M57" s="56"/>
    </row>
    <row r="58" spans="1:13" s="2" customFormat="1" ht="15" customHeight="1">
      <c r="A58" s="1">
        <v>6</v>
      </c>
      <c r="B58" s="2" t="s">
        <v>185</v>
      </c>
      <c r="C58" s="42"/>
      <c r="D58" s="37"/>
      <c r="E58" s="42"/>
      <c r="F58" s="42"/>
      <c r="G58" s="42"/>
      <c r="H58" s="43"/>
      <c r="I58" s="42"/>
      <c r="J58" s="131"/>
      <c r="K58" s="27"/>
      <c r="M58" s="56"/>
    </row>
    <row r="59" spans="1:13" s="2" customFormat="1" ht="15" customHeight="1">
      <c r="A59" s="1"/>
      <c r="B59" s="2" t="s">
        <v>63</v>
      </c>
      <c r="C59" s="42"/>
      <c r="D59" s="46" t="s">
        <v>173</v>
      </c>
      <c r="E59" s="42"/>
      <c r="F59" s="42"/>
      <c r="G59" s="42"/>
      <c r="H59" s="43"/>
      <c r="I59" s="42"/>
      <c r="J59" s="134">
        <v>390</v>
      </c>
      <c r="K59" s="42" t="s">
        <v>10</v>
      </c>
      <c r="M59" s="56"/>
    </row>
    <row r="60" spans="1:13" s="2" customFormat="1" ht="15" customHeight="1">
      <c r="A60" s="1"/>
      <c r="B60" s="2" t="s">
        <v>63</v>
      </c>
      <c r="C60" s="53"/>
      <c r="D60" s="114" t="s">
        <v>174</v>
      </c>
      <c r="E60" s="42"/>
      <c r="F60" s="42"/>
      <c r="G60" s="42"/>
      <c r="H60" s="43"/>
      <c r="I60" s="42"/>
      <c r="J60" s="134">
        <v>240</v>
      </c>
      <c r="K60" s="42" t="s">
        <v>10</v>
      </c>
      <c r="M60" s="56"/>
    </row>
    <row r="61" spans="1:13" s="2" customFormat="1" ht="15" customHeight="1">
      <c r="A61" s="1"/>
      <c r="B61" s="2" t="s">
        <v>63</v>
      </c>
      <c r="C61" s="42"/>
      <c r="D61" s="46" t="s">
        <v>186</v>
      </c>
      <c r="E61" s="42"/>
      <c r="F61" s="42"/>
      <c r="G61" s="42"/>
      <c r="H61" s="43"/>
      <c r="I61" s="42"/>
      <c r="J61" s="133">
        <v>144.62</v>
      </c>
      <c r="K61" s="42" t="s">
        <v>10</v>
      </c>
      <c r="M61" s="56"/>
    </row>
    <row r="62" spans="1:13" s="2" customFormat="1" ht="15" customHeight="1">
      <c r="A62" s="1"/>
      <c r="C62" s="42"/>
      <c r="D62" s="46"/>
      <c r="E62" s="42"/>
      <c r="F62" s="42"/>
      <c r="G62" s="42"/>
      <c r="H62" s="43"/>
      <c r="I62" s="42"/>
      <c r="J62" s="28">
        <f>SUM(J59:J61)</f>
        <v>774.62</v>
      </c>
      <c r="K62" s="27" t="s">
        <v>10</v>
      </c>
      <c r="M62" s="56"/>
    </row>
    <row r="63" spans="1:13" s="2" customFormat="1" ht="15" customHeight="1">
      <c r="A63" s="108"/>
      <c r="B63" s="109"/>
      <c r="C63" s="52"/>
      <c r="D63" s="46"/>
      <c r="E63" s="42"/>
      <c r="F63" s="42"/>
      <c r="G63" s="42"/>
      <c r="H63" s="43"/>
      <c r="I63" s="42"/>
      <c r="J63" s="133"/>
      <c r="K63" s="27"/>
      <c r="M63" s="56"/>
    </row>
    <row r="64" spans="1:13" s="2" customFormat="1" ht="15" customHeight="1">
      <c r="A64" s="1"/>
      <c r="B64" s="2" t="s">
        <v>73</v>
      </c>
      <c r="C64" s="42"/>
      <c r="D64" s="46"/>
      <c r="E64" s="42"/>
      <c r="F64" s="42"/>
      <c r="G64" s="42"/>
      <c r="H64" s="43"/>
      <c r="I64" s="42"/>
      <c r="J64" s="28"/>
      <c r="K64" s="27"/>
      <c r="M64" s="56"/>
    </row>
    <row r="65" spans="1:13" s="2" customFormat="1" ht="15" customHeight="1">
      <c r="A65" s="1"/>
      <c r="B65" s="2" t="s">
        <v>69</v>
      </c>
      <c r="C65" s="42"/>
      <c r="D65" s="46" t="s">
        <v>177</v>
      </c>
      <c r="E65" s="42"/>
      <c r="F65" s="42"/>
      <c r="G65" s="42"/>
      <c r="H65" s="43"/>
      <c r="I65" s="42"/>
      <c r="J65" s="133">
        <v>16</v>
      </c>
      <c r="K65" s="27" t="s">
        <v>10</v>
      </c>
      <c r="M65" s="56"/>
    </row>
    <row r="66" spans="1:13" s="2" customFormat="1" ht="15" customHeight="1">
      <c r="A66" s="1"/>
      <c r="B66" s="2" t="s">
        <v>70</v>
      </c>
      <c r="C66" s="42"/>
      <c r="D66" s="37" t="s">
        <v>187</v>
      </c>
      <c r="E66" s="42"/>
      <c r="F66" s="42"/>
      <c r="G66" s="42"/>
      <c r="H66" s="43"/>
      <c r="I66" s="42"/>
      <c r="J66" s="134">
        <v>35</v>
      </c>
      <c r="K66" s="27" t="s">
        <v>10</v>
      </c>
      <c r="M66" s="56"/>
    </row>
    <row r="67" spans="1:13" s="2" customFormat="1" ht="15" customHeight="1">
      <c r="A67" s="1"/>
      <c r="B67" s="2" t="s">
        <v>70</v>
      </c>
      <c r="C67" s="42"/>
      <c r="D67" s="37" t="s">
        <v>188</v>
      </c>
      <c r="E67" s="42"/>
      <c r="F67" s="42"/>
      <c r="G67" s="42"/>
      <c r="H67" s="43"/>
      <c r="I67" s="42"/>
      <c r="J67" s="134">
        <v>112</v>
      </c>
      <c r="K67" s="27" t="s">
        <v>10</v>
      </c>
      <c r="M67" s="56"/>
    </row>
    <row r="68" spans="1:13" s="2" customFormat="1" ht="15" customHeight="1">
      <c r="A68" s="108"/>
      <c r="C68" s="109"/>
      <c r="D68" s="26"/>
      <c r="E68" s="116"/>
      <c r="F68" s="116"/>
      <c r="G68" s="116"/>
      <c r="H68" s="116"/>
      <c r="I68" s="116"/>
      <c r="J68" s="84">
        <f>SUM(J65:J67)</f>
        <v>163</v>
      </c>
      <c r="K68" s="85" t="s">
        <v>10</v>
      </c>
      <c r="M68" s="56"/>
    </row>
    <row r="69" spans="1:13" s="2" customFormat="1" ht="15" customHeight="1">
      <c r="A69" s="108"/>
      <c r="B69" s="109"/>
      <c r="C69" s="52"/>
      <c r="D69" s="114"/>
      <c r="E69" s="109"/>
      <c r="F69" s="109"/>
      <c r="G69" s="109"/>
      <c r="H69" s="109"/>
      <c r="I69" s="109"/>
      <c r="J69" s="26">
        <f>SUM(J65:J68)</f>
        <v>326</v>
      </c>
      <c r="K69" s="116" t="s">
        <v>10</v>
      </c>
      <c r="M69" s="56"/>
    </row>
    <row r="70" spans="1:13" s="2" customFormat="1" ht="15" customHeight="1">
      <c r="J70" s="155"/>
      <c r="K70" s="129"/>
      <c r="M70" s="56"/>
    </row>
    <row r="71" spans="1:13" s="2" customFormat="1" ht="15" customHeight="1">
      <c r="A71" s="1">
        <v>8</v>
      </c>
      <c r="B71" s="128" t="s">
        <v>91</v>
      </c>
      <c r="C71" s="128"/>
      <c r="M71" s="56"/>
    </row>
    <row r="72" spans="1:13" s="2" customFormat="1" ht="15" customHeight="1">
      <c r="A72" s="1"/>
      <c r="B72" s="128" t="s">
        <v>92</v>
      </c>
      <c r="C72" s="128"/>
      <c r="J72" s="25"/>
      <c r="M72" s="56"/>
    </row>
    <row r="73" spans="1:13" s="2" customFormat="1" ht="15" customHeight="1">
      <c r="A73" s="108"/>
      <c r="B73" s="109"/>
      <c r="C73" s="52"/>
      <c r="D73" s="114" t="s">
        <v>72</v>
      </c>
      <c r="E73" s="109"/>
      <c r="F73" s="109"/>
      <c r="G73" s="109"/>
      <c r="H73" s="109"/>
      <c r="I73" s="115"/>
      <c r="J73" s="26">
        <v>97.17</v>
      </c>
      <c r="K73" s="116" t="s">
        <v>10</v>
      </c>
      <c r="M73" s="56"/>
    </row>
    <row r="74" spans="1:13" s="2" customFormat="1" ht="15" customHeight="1">
      <c r="A74" s="108"/>
      <c r="B74" s="109"/>
      <c r="C74" s="52"/>
      <c r="D74" s="114"/>
      <c r="E74" s="109"/>
      <c r="F74" s="109"/>
      <c r="G74" s="109"/>
      <c r="H74" s="109"/>
      <c r="I74" s="115"/>
      <c r="J74" s="26"/>
      <c r="K74" s="116"/>
      <c r="M74" s="56"/>
    </row>
    <row r="75" spans="1:13" s="2" customFormat="1" ht="15" customHeight="1">
      <c r="A75" s="108"/>
      <c r="B75" s="109"/>
      <c r="C75" s="52"/>
      <c r="D75" s="114"/>
      <c r="E75" s="109"/>
      <c r="F75" s="109"/>
      <c r="G75" s="109"/>
      <c r="H75" s="109"/>
      <c r="I75" s="115"/>
      <c r="J75" s="114"/>
      <c r="K75" s="109"/>
      <c r="M75" s="56"/>
    </row>
    <row r="76" spans="1:13" s="2" customFormat="1" ht="15" customHeight="1">
      <c r="A76" s="1">
        <v>9</v>
      </c>
      <c r="B76" s="137" t="s">
        <v>102</v>
      </c>
      <c r="C76" s="128"/>
      <c r="D76" s="114"/>
      <c r="E76" s="109"/>
      <c r="F76" s="109"/>
      <c r="G76" s="109"/>
      <c r="H76" s="109"/>
      <c r="I76" s="115"/>
      <c r="J76" s="114"/>
      <c r="K76" s="109"/>
      <c r="M76" s="56"/>
    </row>
    <row r="77" spans="1:13" s="2" customFormat="1" ht="15" customHeight="1">
      <c r="A77" s="108"/>
      <c r="B77" s="109" t="s">
        <v>62</v>
      </c>
      <c r="C77" s="52"/>
      <c r="D77" s="114" t="s">
        <v>149</v>
      </c>
      <c r="E77" s="109"/>
      <c r="F77" s="109"/>
      <c r="G77" s="109"/>
      <c r="H77" s="109"/>
      <c r="I77" s="115"/>
      <c r="J77" s="114">
        <v>56</v>
      </c>
      <c r="K77" s="109" t="s">
        <v>10</v>
      </c>
      <c r="M77" s="56"/>
    </row>
    <row r="78" spans="1:13" s="2" customFormat="1" ht="15" customHeight="1">
      <c r="A78" s="108"/>
      <c r="B78" s="2" t="s">
        <v>189</v>
      </c>
      <c r="C78" s="52"/>
      <c r="D78" s="114" t="s">
        <v>190</v>
      </c>
      <c r="E78" s="109"/>
      <c r="F78" s="109"/>
      <c r="G78" s="109"/>
      <c r="H78" s="109"/>
      <c r="I78" s="115"/>
      <c r="J78" s="114">
        <v>48</v>
      </c>
      <c r="K78" s="109" t="s">
        <v>10</v>
      </c>
      <c r="M78" s="56"/>
    </row>
    <row r="79" spans="1:13" s="2" customFormat="1" ht="15" customHeight="1">
      <c r="A79" s="108"/>
      <c r="B79" s="109"/>
      <c r="C79" s="52"/>
      <c r="D79" s="114"/>
      <c r="E79" s="109"/>
      <c r="F79" s="109"/>
      <c r="G79" s="109"/>
      <c r="H79" s="109"/>
      <c r="I79" s="115"/>
      <c r="J79" s="26">
        <f>SUM(J77:J78)</f>
        <v>104</v>
      </c>
      <c r="K79" s="116" t="s">
        <v>10</v>
      </c>
      <c r="M79" s="56"/>
    </row>
    <row r="80" spans="1:13" s="2" customFormat="1" ht="15" customHeight="1">
      <c r="A80" s="108"/>
      <c r="B80" s="109"/>
      <c r="C80" s="52"/>
      <c r="D80" s="114"/>
      <c r="E80" s="109"/>
      <c r="F80" s="109"/>
      <c r="G80" s="109"/>
      <c r="H80" s="109"/>
      <c r="I80" s="115"/>
      <c r="J80" s="114"/>
      <c r="K80" s="109"/>
      <c r="M80" s="56"/>
    </row>
    <row r="81" spans="1:13" s="2" customFormat="1" ht="15" customHeight="1">
      <c r="A81" s="108"/>
      <c r="B81" s="109"/>
      <c r="C81" s="52"/>
      <c r="D81" s="114"/>
      <c r="E81" s="109"/>
      <c r="F81" s="109"/>
      <c r="G81" s="109"/>
      <c r="H81" s="109"/>
      <c r="I81" s="115"/>
      <c r="J81" s="26"/>
      <c r="K81" s="116"/>
      <c r="M81" s="56"/>
    </row>
    <row r="82" spans="1:13" s="2" customFormat="1" ht="15" customHeight="1">
      <c r="B82" s="102" t="s">
        <v>46</v>
      </c>
      <c r="D82" s="50"/>
      <c r="E82" s="109"/>
      <c r="F82" s="109"/>
      <c r="G82" s="109"/>
      <c r="H82" s="109"/>
      <c r="I82" s="109"/>
      <c r="J82" s="121"/>
      <c r="K82" s="109"/>
      <c r="M82" s="56"/>
    </row>
    <row r="83" spans="1:13" s="2" customFormat="1" ht="15" customHeight="1">
      <c r="A83" s="87">
        <v>1</v>
      </c>
      <c r="B83" s="122" t="s">
        <v>54</v>
      </c>
      <c r="D83" s="50"/>
      <c r="E83" s="109"/>
      <c r="F83" s="109"/>
      <c r="G83" s="109"/>
      <c r="H83" s="109"/>
      <c r="I83" s="109"/>
      <c r="J83" s="121"/>
      <c r="K83" s="109"/>
      <c r="M83" s="56"/>
    </row>
    <row r="84" spans="1:13" s="2" customFormat="1" ht="15" customHeight="1">
      <c r="A84" s="1"/>
      <c r="D84" s="50"/>
      <c r="E84" s="109"/>
      <c r="F84" s="109"/>
      <c r="G84" s="109"/>
      <c r="H84" s="109"/>
      <c r="I84" s="109"/>
      <c r="J84" s="121"/>
      <c r="K84" s="109"/>
      <c r="M84" s="56"/>
    </row>
    <row r="85" spans="1:13" s="2" customFormat="1" ht="15" customHeight="1">
      <c r="A85" s="1"/>
      <c r="D85" s="50"/>
      <c r="E85" s="109"/>
      <c r="F85" s="109"/>
      <c r="G85" s="109"/>
      <c r="H85" s="109"/>
      <c r="I85" s="116"/>
      <c r="J85" s="130"/>
      <c r="K85" s="116"/>
      <c r="M85" s="56"/>
    </row>
    <row r="86" spans="1:13" s="2" customFormat="1" ht="15" customHeight="1">
      <c r="A86" s="108"/>
      <c r="B86" s="156" t="s">
        <v>191</v>
      </c>
      <c r="C86" s="52"/>
      <c r="D86" s="114"/>
      <c r="E86" s="109"/>
      <c r="F86" s="109"/>
      <c r="G86" s="109"/>
      <c r="H86" s="109"/>
      <c r="I86" s="115"/>
      <c r="J86" s="114"/>
      <c r="K86" s="109"/>
      <c r="M86" s="56"/>
    </row>
    <row r="87" spans="1:13" s="2" customFormat="1" ht="15" customHeight="1">
      <c r="A87" s="1">
        <v>1</v>
      </c>
      <c r="B87" s="2" t="s">
        <v>106</v>
      </c>
      <c r="F87" s="52"/>
      <c r="G87" s="52"/>
      <c r="H87" s="51"/>
      <c r="I87" s="52"/>
      <c r="M87" s="56"/>
    </row>
    <row r="88" spans="1:13" s="2" customFormat="1" ht="15" customHeight="1">
      <c r="A88" s="1"/>
      <c r="B88" s="2" t="s">
        <v>107</v>
      </c>
      <c r="E88" s="52"/>
      <c r="F88" s="52"/>
      <c r="G88" s="52"/>
      <c r="H88" s="51"/>
      <c r="I88" s="52"/>
      <c r="M88" s="56"/>
    </row>
    <row r="89" spans="1:13" s="2" customFormat="1" ht="15" customHeight="1">
      <c r="A89" s="1"/>
      <c r="D89" s="86" t="s">
        <v>192</v>
      </c>
      <c r="E89" s="113"/>
      <c r="F89" s="113"/>
      <c r="G89" s="51"/>
      <c r="H89" s="51"/>
      <c r="I89" s="113"/>
      <c r="J89" s="2">
        <v>1</v>
      </c>
      <c r="K89" s="2" t="s">
        <v>14</v>
      </c>
      <c r="M89" s="56"/>
    </row>
    <row r="90" spans="1:13" s="2" customFormat="1" ht="15" customHeight="1">
      <c r="A90" s="1"/>
      <c r="D90" s="86"/>
      <c r="E90" s="113"/>
      <c r="F90" s="113"/>
      <c r="G90" s="51"/>
      <c r="H90" s="51"/>
      <c r="I90" s="113"/>
      <c r="M90" s="56"/>
    </row>
    <row r="91" spans="1:13" s="2" customFormat="1" ht="15" customHeight="1">
      <c r="A91" s="87">
        <v>2</v>
      </c>
      <c r="B91" s="89" t="s">
        <v>116</v>
      </c>
      <c r="C91" s="87"/>
      <c r="D91" s="50"/>
      <c r="E91" s="52"/>
      <c r="F91" s="52"/>
      <c r="G91" s="52"/>
      <c r="H91" s="51"/>
      <c r="I91" s="52"/>
      <c r="J91" s="118"/>
      <c r="K91" s="119"/>
      <c r="L91" s="42"/>
      <c r="M91" s="56"/>
    </row>
    <row r="92" spans="1:13" s="2" customFormat="1" ht="15" customHeight="1">
      <c r="A92" s="87"/>
      <c r="B92" s="89" t="s">
        <v>117</v>
      </c>
      <c r="C92" s="87"/>
      <c r="D92" s="50"/>
      <c r="E92" s="52"/>
      <c r="F92" s="52"/>
      <c r="G92" s="52"/>
      <c r="H92" s="51"/>
      <c r="I92" s="52"/>
      <c r="J92" s="117"/>
      <c r="K92" s="52"/>
      <c r="L92" s="42"/>
      <c r="M92" s="56"/>
    </row>
    <row r="93" spans="1:13" s="2" customFormat="1" ht="15" customHeight="1">
      <c r="A93" s="1"/>
      <c r="C93" s="42"/>
      <c r="D93" s="50" t="s">
        <v>192</v>
      </c>
      <c r="E93" s="52"/>
      <c r="F93" s="52"/>
      <c r="G93" s="52"/>
      <c r="H93" s="51"/>
      <c r="I93" s="52"/>
      <c r="J93" s="124">
        <v>1</v>
      </c>
      <c r="K93" s="119" t="s">
        <v>74</v>
      </c>
      <c r="L93" s="42"/>
      <c r="M93" s="56"/>
    </row>
    <row r="94" spans="1:13" s="2" customFormat="1" ht="15" customHeight="1">
      <c r="A94" s="1"/>
      <c r="C94" s="42"/>
      <c r="D94" s="50"/>
      <c r="E94" s="52"/>
      <c r="F94" s="52"/>
      <c r="G94" s="52"/>
      <c r="H94" s="51"/>
      <c r="I94" s="52"/>
      <c r="J94" s="124"/>
      <c r="K94" s="119"/>
      <c r="L94" s="42"/>
      <c r="M94" s="56"/>
    </row>
    <row r="95" spans="1:13" s="2" customFormat="1" ht="15" customHeight="1">
      <c r="A95" s="1">
        <v>3</v>
      </c>
      <c r="B95" s="89" t="s">
        <v>136</v>
      </c>
      <c r="C95" s="42"/>
      <c r="D95" s="46"/>
      <c r="E95" s="42"/>
      <c r="F95" s="42"/>
      <c r="G95" s="42"/>
      <c r="H95" s="43"/>
      <c r="I95" s="42"/>
      <c r="J95" s="124"/>
      <c r="K95" s="119"/>
      <c r="L95" s="42"/>
      <c r="M95" s="56"/>
    </row>
    <row r="96" spans="1:13" s="2" customFormat="1" ht="15" customHeight="1">
      <c r="A96" s="1"/>
      <c r="B96" s="89" t="s">
        <v>137</v>
      </c>
      <c r="C96" s="42"/>
      <c r="D96" s="46"/>
      <c r="E96" s="42"/>
      <c r="F96" s="42"/>
      <c r="G96" s="42"/>
      <c r="H96" s="43"/>
      <c r="I96" s="42"/>
      <c r="J96" s="124"/>
      <c r="K96" s="119"/>
      <c r="L96" s="42"/>
      <c r="M96" s="56"/>
    </row>
    <row r="97" spans="1:13" s="2" customFormat="1" ht="15" customHeight="1">
      <c r="A97" s="1"/>
      <c r="C97" s="42"/>
      <c r="D97" s="46" t="s">
        <v>33</v>
      </c>
      <c r="E97" s="42"/>
      <c r="F97" s="42"/>
      <c r="G97" s="42"/>
      <c r="H97" s="43"/>
      <c r="I97" s="42"/>
      <c r="J97" s="124">
        <v>2</v>
      </c>
      <c r="K97" s="119" t="s">
        <v>74</v>
      </c>
      <c r="L97" s="42"/>
      <c r="M97" s="56"/>
    </row>
    <row r="98" spans="1:13" s="2" customFormat="1" ht="13.5" customHeight="1">
      <c r="A98" s="1"/>
      <c r="C98" s="42"/>
      <c r="D98" s="50"/>
      <c r="E98" s="52"/>
      <c r="F98" s="52"/>
      <c r="G98" s="52"/>
      <c r="H98" s="51"/>
      <c r="I98" s="52"/>
      <c r="J98" s="124"/>
      <c r="K98" s="119"/>
      <c r="L98" s="42"/>
      <c r="M98" s="56"/>
    </row>
    <row r="99" spans="1:13" s="2" customFormat="1" ht="13.5" customHeight="1">
      <c r="A99" s="1">
        <v>4</v>
      </c>
      <c r="B99" s="89" t="s">
        <v>128</v>
      </c>
      <c r="C99" s="90"/>
      <c r="D99" s="50"/>
      <c r="E99" s="52"/>
      <c r="F99" s="52"/>
      <c r="G99" s="52"/>
      <c r="H99" s="51"/>
      <c r="I99" s="52"/>
      <c r="J99" s="124"/>
      <c r="K99" s="119"/>
      <c r="L99" s="42"/>
      <c r="M99" s="56"/>
    </row>
    <row r="100" spans="1:13" s="2" customFormat="1" ht="15" customHeight="1">
      <c r="A100" s="1"/>
      <c r="B100" s="89" t="s">
        <v>129</v>
      </c>
      <c r="C100" s="90"/>
      <c r="D100" s="50"/>
      <c r="E100" s="52"/>
      <c r="F100" s="52"/>
      <c r="G100" s="52"/>
      <c r="H100" s="51"/>
      <c r="I100" s="52"/>
      <c r="J100" s="124"/>
      <c r="K100" s="119"/>
      <c r="L100" s="42"/>
      <c r="M100" s="56"/>
    </row>
    <row r="101" spans="1:13" s="2" customFormat="1" ht="15" customHeight="1">
      <c r="A101" s="1"/>
      <c r="C101" s="42"/>
      <c r="D101" s="2" t="s">
        <v>33</v>
      </c>
      <c r="J101" s="2">
        <v>2</v>
      </c>
      <c r="K101" s="2" t="s">
        <v>74</v>
      </c>
      <c r="L101" s="42"/>
      <c r="M101" s="56"/>
    </row>
    <row r="102" spans="1:13" s="2" customFormat="1" ht="15" customHeight="1">
      <c r="A102" s="1"/>
      <c r="C102" s="42"/>
      <c r="L102" s="42"/>
      <c r="M102" s="56"/>
    </row>
    <row r="103" spans="1:13" s="2" customFormat="1" ht="15" customHeight="1">
      <c r="A103" s="87">
        <v>5</v>
      </c>
      <c r="B103" s="89" t="s">
        <v>130</v>
      </c>
      <c r="C103" s="90"/>
      <c r="M103" s="56"/>
    </row>
    <row r="104" spans="1:13" s="2" customFormat="1" ht="15" customHeight="1">
      <c r="A104" s="87"/>
      <c r="B104" s="89" t="s">
        <v>131</v>
      </c>
      <c r="C104" s="90"/>
      <c r="D104" s="46"/>
      <c r="E104" s="42"/>
      <c r="F104" s="42"/>
      <c r="G104" s="42"/>
      <c r="H104" s="43"/>
      <c r="I104" s="42"/>
      <c r="J104" s="134"/>
      <c r="K104" s="42"/>
      <c r="L104" s="42"/>
      <c r="M104" s="56"/>
    </row>
    <row r="105" spans="1:13" s="2" customFormat="1" ht="15" customHeight="1">
      <c r="D105" s="46" t="s">
        <v>33</v>
      </c>
      <c r="E105" s="42"/>
      <c r="F105" s="42"/>
      <c r="G105" s="42"/>
      <c r="H105" s="43"/>
      <c r="I105" s="42"/>
      <c r="J105" s="124">
        <v>2</v>
      </c>
      <c r="K105" s="119" t="s">
        <v>74</v>
      </c>
      <c r="L105" s="42"/>
      <c r="M105" s="56"/>
    </row>
    <row r="106" spans="1:13" s="2" customFormat="1" ht="15" customHeight="1">
      <c r="A106" s="1">
        <v>6</v>
      </c>
      <c r="B106" s="2" t="s">
        <v>133</v>
      </c>
      <c r="L106" s="42"/>
      <c r="M106" s="56"/>
    </row>
    <row r="107" spans="1:13" s="2" customFormat="1" ht="15" customHeight="1">
      <c r="A107" s="1"/>
      <c r="B107" s="2" t="s">
        <v>134</v>
      </c>
      <c r="D107" s="46" t="s">
        <v>192</v>
      </c>
      <c r="E107" s="42"/>
      <c r="F107" s="42"/>
      <c r="G107" s="42"/>
      <c r="H107" s="43"/>
      <c r="I107" s="42"/>
      <c r="J107" s="125">
        <v>1</v>
      </c>
      <c r="K107" s="27" t="s">
        <v>14</v>
      </c>
      <c r="L107" s="42"/>
      <c r="M107" s="56"/>
    </row>
    <row r="108" spans="1:13" s="2" customFormat="1" ht="15" customHeight="1">
      <c r="D108" s="46"/>
      <c r="E108" s="42"/>
      <c r="F108" s="42"/>
      <c r="G108" s="42"/>
      <c r="H108" s="43"/>
      <c r="I108" s="42"/>
      <c r="J108" s="134"/>
      <c r="K108" s="42"/>
      <c r="L108" s="42"/>
      <c r="M108" s="56"/>
    </row>
    <row r="109" spans="1:13" s="2" customFormat="1" ht="16.5" customHeight="1">
      <c r="A109" s="1">
        <v>7</v>
      </c>
      <c r="B109" s="34" t="s">
        <v>38</v>
      </c>
      <c r="D109" s="46"/>
      <c r="E109" s="42"/>
      <c r="F109" s="42"/>
      <c r="G109" s="42"/>
      <c r="H109" s="43"/>
      <c r="I109" s="42"/>
      <c r="J109" s="124"/>
      <c r="K109" s="119"/>
      <c r="L109" s="42"/>
      <c r="M109" s="56"/>
    </row>
    <row r="110" spans="1:13" s="2" customFormat="1" ht="15" customHeight="1">
      <c r="A110" s="1"/>
      <c r="B110" s="89"/>
      <c r="C110" s="42"/>
      <c r="D110" s="46" t="s">
        <v>192</v>
      </c>
      <c r="E110" s="42"/>
      <c r="F110" s="42"/>
      <c r="G110" s="42"/>
      <c r="H110" s="43"/>
      <c r="I110" s="42"/>
      <c r="J110" s="124">
        <v>1</v>
      </c>
      <c r="K110" s="119" t="s">
        <v>14</v>
      </c>
      <c r="L110" s="42"/>
      <c r="M110" s="56"/>
    </row>
    <row r="111" spans="1:13" s="2" customFormat="1" ht="15" customHeight="1">
      <c r="A111" s="1"/>
      <c r="B111" s="102"/>
      <c r="C111" s="42"/>
      <c r="D111" s="46"/>
      <c r="E111" s="42"/>
      <c r="F111" s="42"/>
      <c r="G111" s="42"/>
      <c r="H111" s="43"/>
      <c r="I111" s="42"/>
      <c r="J111" s="117"/>
      <c r="K111" s="52"/>
      <c r="L111" s="42"/>
      <c r="M111" s="56"/>
    </row>
    <row r="112" spans="1:13" s="2" customFormat="1" ht="15" customHeight="1">
      <c r="A112" s="87">
        <v>8</v>
      </c>
      <c r="B112" s="34" t="s">
        <v>193</v>
      </c>
      <c r="C112" s="42"/>
      <c r="D112" s="46" t="s">
        <v>192</v>
      </c>
      <c r="E112" s="42"/>
      <c r="F112" s="42"/>
      <c r="G112" s="42"/>
      <c r="H112" s="43"/>
      <c r="I112" s="42"/>
      <c r="J112" s="124">
        <v>1</v>
      </c>
      <c r="K112" s="119" t="s">
        <v>14</v>
      </c>
      <c r="L112" s="42"/>
      <c r="M112" s="56"/>
    </row>
    <row r="113" spans="1:18" s="2" customFormat="1" ht="15" customHeight="1">
      <c r="A113" s="1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56"/>
    </row>
    <row r="114" spans="1:18" s="2" customFormat="1" ht="15" customHeight="1">
      <c r="A114" s="1"/>
      <c r="C114" s="42"/>
      <c r="D114" s="46"/>
      <c r="E114" s="42"/>
      <c r="F114" s="42"/>
      <c r="G114" s="42"/>
      <c r="H114" s="43"/>
      <c r="I114" s="42"/>
      <c r="J114" s="124"/>
      <c r="K114" s="119"/>
      <c r="L114" s="42"/>
      <c r="M114" s="56"/>
    </row>
    <row r="115" spans="1:18" s="2" customFormat="1" ht="15" customHeight="1">
      <c r="A115" s="1"/>
      <c r="B115" s="102" t="s">
        <v>194</v>
      </c>
      <c r="D115" s="46"/>
      <c r="E115" s="42"/>
      <c r="F115" s="42"/>
      <c r="G115" s="42"/>
      <c r="H115" s="43"/>
      <c r="I115" s="42"/>
      <c r="J115" s="124"/>
      <c r="K115" s="119"/>
      <c r="L115" s="42"/>
      <c r="M115" s="56"/>
    </row>
    <row r="116" spans="1:18" s="2" customFormat="1" ht="14.25" customHeight="1">
      <c r="A116" s="87">
        <v>1</v>
      </c>
      <c r="B116" s="34" t="s">
        <v>76</v>
      </c>
      <c r="C116" s="90"/>
      <c r="D116" s="46"/>
      <c r="E116" s="42"/>
      <c r="F116" s="42"/>
      <c r="G116" s="42"/>
      <c r="H116" s="43"/>
      <c r="I116" s="42"/>
      <c r="J116" s="124"/>
      <c r="K116" s="119"/>
      <c r="L116" s="42"/>
      <c r="M116" s="56"/>
    </row>
    <row r="117" spans="1:18" s="2" customFormat="1" ht="15" customHeight="1">
      <c r="A117" s="87"/>
      <c r="B117" s="34" t="s">
        <v>77</v>
      </c>
      <c r="C117" s="90"/>
      <c r="D117" s="46" t="s">
        <v>75</v>
      </c>
      <c r="E117" s="42"/>
      <c r="F117" s="42"/>
      <c r="G117" s="42"/>
      <c r="H117" s="43"/>
      <c r="I117" s="42"/>
      <c r="J117" s="118">
        <v>10</v>
      </c>
      <c r="K117" s="119" t="s">
        <v>74</v>
      </c>
      <c r="L117" s="42"/>
      <c r="M117" s="56"/>
    </row>
    <row r="118" spans="1:18" s="2" customFormat="1" ht="12" customHeight="1">
      <c r="A118" s="1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56"/>
    </row>
    <row r="119" spans="1:18" s="2" customFormat="1" ht="15" customHeight="1">
      <c r="A119" s="1"/>
      <c r="C119" s="42"/>
      <c r="D119" s="46"/>
      <c r="E119" s="42"/>
      <c r="F119" s="42"/>
      <c r="G119" s="42"/>
      <c r="H119" s="43"/>
      <c r="I119" s="42"/>
      <c r="J119" s="117"/>
      <c r="K119" s="52"/>
      <c r="L119" s="42"/>
      <c r="M119" s="56"/>
    </row>
    <row r="120" spans="1:18" s="2" customFormat="1" ht="15" customHeight="1">
      <c r="A120" s="42"/>
      <c r="B120" s="42"/>
      <c r="C120" s="42"/>
      <c r="D120" s="46"/>
      <c r="E120" s="42"/>
      <c r="F120" s="42"/>
      <c r="G120" s="42"/>
      <c r="H120" s="43"/>
      <c r="I120" s="42"/>
      <c r="J120" s="118"/>
      <c r="K120" s="119"/>
      <c r="L120" s="42"/>
      <c r="M120" s="56"/>
    </row>
    <row r="121" spans="1:18" s="2" customFormat="1" ht="15" customHeight="1">
      <c r="A121" s="1"/>
      <c r="B121" s="89"/>
      <c r="C121" s="90"/>
      <c r="D121" s="46"/>
      <c r="E121" s="42"/>
      <c r="F121" s="42"/>
      <c r="G121" s="42"/>
      <c r="H121" s="43"/>
      <c r="I121" s="42"/>
      <c r="J121" s="124"/>
      <c r="K121" s="119"/>
      <c r="L121" s="42"/>
      <c r="M121" s="56"/>
    </row>
    <row r="122" spans="1:18" s="2" customFormat="1" ht="15" customHeight="1">
      <c r="A122" s="87"/>
      <c r="B122" s="89"/>
      <c r="C122" s="90"/>
      <c r="D122" s="46"/>
      <c r="E122" s="42"/>
      <c r="F122" s="42"/>
      <c r="G122" s="42"/>
      <c r="H122" s="43"/>
      <c r="I122" s="42"/>
      <c r="J122" s="124"/>
      <c r="K122" s="119"/>
      <c r="L122" s="42"/>
      <c r="M122" s="56"/>
    </row>
    <row r="123" spans="1:18" s="2" customFormat="1" ht="15" customHeight="1">
      <c r="A123" s="87"/>
      <c r="B123" s="157"/>
      <c r="C123" s="42"/>
      <c r="D123" s="46"/>
      <c r="E123" s="42"/>
      <c r="F123" s="42"/>
      <c r="G123" s="42"/>
      <c r="H123" s="43"/>
      <c r="I123" s="42"/>
      <c r="J123" s="124"/>
      <c r="K123" s="119"/>
      <c r="M123" s="56"/>
    </row>
    <row r="124" spans="1:18" s="2" customFormat="1" ht="15" customHeight="1">
      <c r="A124" s="87"/>
      <c r="B124" s="157"/>
      <c r="C124" s="42"/>
      <c r="D124" s="46"/>
      <c r="E124" s="42"/>
      <c r="F124" s="42"/>
      <c r="G124" s="42"/>
      <c r="H124" s="43"/>
      <c r="I124" s="42"/>
      <c r="J124" s="118"/>
      <c r="K124" s="119"/>
      <c r="M124" s="56"/>
    </row>
    <row r="125" spans="1:18" s="2" customFormat="1" ht="15" customHeight="1">
      <c r="D125" s="46"/>
      <c r="E125" s="42"/>
      <c r="F125" s="42"/>
      <c r="G125" s="42"/>
      <c r="H125" s="43"/>
      <c r="I125" s="42"/>
      <c r="J125" s="124"/>
      <c r="K125" s="119"/>
      <c r="M125" s="56"/>
    </row>
    <row r="126" spans="1:18" s="2" customFormat="1" ht="15" customHeight="1">
      <c r="A126" s="87"/>
      <c r="B126" s="157"/>
      <c r="C126" s="42"/>
      <c r="D126" s="114"/>
      <c r="E126" s="109"/>
      <c r="F126" s="109"/>
      <c r="G126" s="109"/>
      <c r="H126" s="109"/>
      <c r="I126" s="115"/>
      <c r="J126" s="114"/>
      <c r="K126" s="109"/>
      <c r="M126" s="56"/>
    </row>
    <row r="127" spans="1:18" ht="15" customHeight="1">
      <c r="A127" s="87"/>
      <c r="B127" s="157"/>
      <c r="D127" s="114"/>
      <c r="E127" s="109"/>
      <c r="F127" s="109"/>
      <c r="G127" s="109"/>
      <c r="H127" s="109"/>
      <c r="I127" s="115"/>
      <c r="J127" s="114"/>
      <c r="K127" s="109"/>
    </row>
    <row r="128" spans="1:18" s="53" customFormat="1" ht="15" customHeight="1">
      <c r="A128" s="108"/>
      <c r="B128" s="109"/>
      <c r="C128" s="52"/>
      <c r="D128" s="114"/>
      <c r="E128" s="109"/>
      <c r="F128" s="109"/>
      <c r="G128" s="109"/>
      <c r="H128" s="109"/>
      <c r="I128" s="115"/>
      <c r="J128" s="114"/>
      <c r="K128" s="109"/>
      <c r="M128" s="54"/>
      <c r="N128" s="42"/>
      <c r="O128" s="42"/>
      <c r="P128" s="42"/>
      <c r="Q128" s="42"/>
      <c r="R128" s="42"/>
    </row>
    <row r="129" spans="1:18" ht="15" customHeight="1">
      <c r="A129" s="108"/>
      <c r="B129" s="109"/>
      <c r="C129" s="52"/>
      <c r="D129" s="114"/>
      <c r="E129" s="109"/>
      <c r="F129" s="109"/>
      <c r="G129" s="109"/>
      <c r="H129" s="109"/>
      <c r="I129" s="115"/>
      <c r="J129" s="114"/>
      <c r="K129" s="109"/>
    </row>
    <row r="130" spans="1:18" ht="15" customHeight="1">
      <c r="A130" s="108"/>
      <c r="B130" s="109"/>
      <c r="C130" s="52"/>
      <c r="D130" s="114"/>
      <c r="E130" s="109"/>
      <c r="F130" s="109"/>
      <c r="G130" s="109"/>
      <c r="H130" s="109"/>
      <c r="I130" s="115"/>
      <c r="J130" s="26"/>
      <c r="K130" s="116"/>
    </row>
    <row r="131" spans="1:18" ht="15" customHeight="1">
      <c r="A131" s="108"/>
      <c r="B131" s="109"/>
      <c r="C131" s="109"/>
      <c r="D131" s="114"/>
      <c r="E131" s="109"/>
      <c r="F131" s="109"/>
      <c r="G131" s="109"/>
      <c r="H131" s="109"/>
      <c r="I131" s="115"/>
      <c r="J131" s="26"/>
      <c r="K131" s="116"/>
    </row>
    <row r="132" spans="1:18" ht="13.5" customHeight="1">
      <c r="A132" s="108"/>
      <c r="B132" s="2"/>
      <c r="C132" s="109"/>
      <c r="D132" s="50"/>
      <c r="E132" s="52"/>
      <c r="F132" s="109"/>
      <c r="G132" s="109"/>
      <c r="H132" s="109"/>
      <c r="I132" s="115"/>
      <c r="J132" s="117"/>
      <c r="K132" s="52"/>
      <c r="L132" s="116"/>
    </row>
    <row r="133" spans="1:18" s="53" customFormat="1" ht="15" customHeight="1">
      <c r="A133" s="108"/>
      <c r="B133" s="109"/>
      <c r="C133" s="109"/>
      <c r="D133" s="50"/>
      <c r="E133" s="52"/>
      <c r="F133" s="109"/>
      <c r="G133" s="109"/>
      <c r="H133" s="109"/>
      <c r="I133" s="115"/>
      <c r="J133" s="117"/>
      <c r="K133" s="52"/>
      <c r="M133" s="54"/>
      <c r="N133" s="42"/>
      <c r="O133" s="42"/>
      <c r="P133" s="42"/>
      <c r="Q133" s="42"/>
      <c r="R133" s="42"/>
    </row>
    <row r="134" spans="1:18" s="53" customFormat="1" ht="15" customHeight="1">
      <c r="A134" s="108"/>
      <c r="B134" s="109"/>
      <c r="C134" s="109"/>
      <c r="D134" s="50"/>
      <c r="E134" s="52"/>
      <c r="F134" s="109"/>
      <c r="G134" s="109"/>
      <c r="H134" s="109"/>
      <c r="I134" s="115"/>
      <c r="J134" s="117"/>
      <c r="K134" s="52"/>
      <c r="M134" s="54"/>
      <c r="N134" s="42"/>
      <c r="O134" s="42"/>
      <c r="P134" s="42"/>
      <c r="Q134" s="42"/>
      <c r="R134" s="42"/>
    </row>
    <row r="135" spans="1:18" ht="15" customHeight="1"/>
    <row r="136" spans="1:18">
      <c r="B136" s="27" t="s">
        <v>37</v>
      </c>
      <c r="D136" s="87"/>
      <c r="E136" s="87"/>
      <c r="F136" s="87" t="s">
        <v>16</v>
      </c>
      <c r="G136" s="87"/>
      <c r="H136" s="88"/>
      <c r="I136" s="87"/>
      <c r="J136" s="118"/>
      <c r="K136" s="52"/>
    </row>
    <row r="137" spans="1:18">
      <c r="D137" s="87"/>
      <c r="E137" s="87"/>
      <c r="F137" s="91" t="s">
        <v>34</v>
      </c>
      <c r="G137" s="87"/>
      <c r="H137" s="88"/>
      <c r="I137" s="87"/>
      <c r="J137" s="111"/>
      <c r="K137" s="112"/>
    </row>
    <row r="138" spans="1:18">
      <c r="D138" s="87"/>
      <c r="E138" s="87"/>
      <c r="F138" s="90" t="s">
        <v>35</v>
      </c>
      <c r="G138" s="87"/>
      <c r="H138" s="88"/>
      <c r="I138" s="87"/>
      <c r="J138" s="111"/>
      <c r="K138" s="112"/>
    </row>
    <row r="139" spans="1:18">
      <c r="B139" s="2"/>
      <c r="D139" s="42"/>
      <c r="H139" s="42"/>
      <c r="J139" s="42"/>
      <c r="K139" s="42"/>
    </row>
    <row r="140" spans="1:18">
      <c r="D140" s="42"/>
      <c r="H140" s="42"/>
      <c r="J140" s="42"/>
      <c r="K140" s="42"/>
    </row>
    <row r="141" spans="1:18">
      <c r="A141" s="42"/>
      <c r="D141" s="42"/>
      <c r="H141" s="42"/>
      <c r="J141" s="42"/>
      <c r="K141" s="42"/>
    </row>
    <row r="142" spans="1:18">
      <c r="A142" s="42"/>
      <c r="D142" s="42"/>
      <c r="H142" s="42"/>
      <c r="J142" s="42"/>
      <c r="K142" s="42"/>
    </row>
    <row r="143" spans="1:18">
      <c r="A143" s="42"/>
      <c r="D143" s="42"/>
      <c r="H143" s="42"/>
      <c r="J143" s="42"/>
      <c r="K143" s="42"/>
    </row>
    <row r="144" spans="1:18">
      <c r="A144" s="42"/>
      <c r="D144" s="42"/>
      <c r="H144" s="42"/>
      <c r="J144" s="42"/>
      <c r="K144" s="42"/>
    </row>
    <row r="145" spans="1:11">
      <c r="A145" s="42"/>
      <c r="D145" s="42"/>
      <c r="H145" s="42"/>
      <c r="J145" s="42"/>
      <c r="K145" s="42"/>
    </row>
    <row r="146" spans="1:11">
      <c r="A146" s="42"/>
      <c r="D146" s="42"/>
      <c r="H146" s="42"/>
      <c r="J146" s="42"/>
      <c r="K146" s="42"/>
    </row>
    <row r="147" spans="1:11">
      <c r="A147" s="42"/>
      <c r="D147" s="42"/>
      <c r="H147" s="42"/>
      <c r="J147" s="42"/>
      <c r="K147" s="42"/>
    </row>
    <row r="148" spans="1:11">
      <c r="A148" s="42"/>
      <c r="D148" s="42"/>
      <c r="H148" s="42"/>
      <c r="J148" s="42"/>
      <c r="K148" s="42"/>
    </row>
    <row r="149" spans="1:11">
      <c r="A149" s="42"/>
      <c r="D149" s="42"/>
      <c r="H149" s="42"/>
      <c r="J149" s="42"/>
      <c r="K149" s="42"/>
    </row>
    <row r="150" spans="1:11">
      <c r="A150" s="42"/>
      <c r="D150" s="42"/>
      <c r="H150" s="42"/>
      <c r="J150" s="42"/>
      <c r="K150" s="42"/>
    </row>
    <row r="151" spans="1:11">
      <c r="A151" s="42"/>
      <c r="D151" s="42"/>
      <c r="H151" s="42"/>
      <c r="J151" s="42"/>
      <c r="K151" s="42"/>
    </row>
    <row r="152" spans="1:11">
      <c r="A152" s="42"/>
      <c r="D152" s="42"/>
      <c r="H152" s="42"/>
      <c r="J152" s="42"/>
      <c r="K152" s="42"/>
    </row>
    <row r="153" spans="1:11">
      <c r="A153" s="42"/>
      <c r="D153" s="42"/>
      <c r="H153" s="42"/>
      <c r="J153" s="42"/>
      <c r="K153" s="42"/>
    </row>
    <row r="154" spans="1:11">
      <c r="A154" s="42"/>
      <c r="D154" s="42"/>
      <c r="H154" s="42"/>
      <c r="J154" s="42"/>
      <c r="K154" s="42"/>
    </row>
    <row r="155" spans="1:11">
      <c r="A155" s="42"/>
      <c r="D155" s="42"/>
      <c r="H155" s="42"/>
      <c r="J155" s="42"/>
      <c r="K155" s="42"/>
    </row>
    <row r="156" spans="1:11">
      <c r="A156" s="42"/>
      <c r="D156" s="42"/>
      <c r="H156" s="42"/>
      <c r="J156" s="42"/>
      <c r="K156" s="42"/>
    </row>
    <row r="157" spans="1:11">
      <c r="A157" s="42"/>
      <c r="D157" s="42"/>
      <c r="H157" s="42"/>
      <c r="J157" s="42"/>
      <c r="K157" s="42"/>
    </row>
    <row r="158" spans="1:11">
      <c r="A158" s="42"/>
      <c r="D158" s="42"/>
      <c r="H158" s="42"/>
      <c r="J158" s="42"/>
      <c r="K158" s="42"/>
    </row>
    <row r="159" spans="1:11">
      <c r="A159" s="42"/>
      <c r="D159" s="42"/>
      <c r="H159" s="42"/>
      <c r="J159" s="42"/>
      <c r="K159" s="42"/>
    </row>
    <row r="160" spans="1:11">
      <c r="A160" s="42"/>
      <c r="D160" s="42"/>
      <c r="H160" s="42"/>
      <c r="J160" s="42"/>
      <c r="K160" s="42"/>
    </row>
    <row r="161" spans="1:11">
      <c r="A161" s="42"/>
      <c r="D161" s="42"/>
      <c r="H161" s="42"/>
      <c r="J161" s="42"/>
      <c r="K161" s="42"/>
    </row>
    <row r="162" spans="1:11">
      <c r="A162" s="42"/>
      <c r="D162" s="42"/>
      <c r="H162" s="42"/>
      <c r="J162" s="42"/>
      <c r="K162" s="42"/>
    </row>
    <row r="163" spans="1:11">
      <c r="A163" s="42"/>
      <c r="D163" s="42"/>
      <c r="H163" s="42"/>
      <c r="J163" s="42"/>
      <c r="K163" s="42"/>
    </row>
    <row r="164" spans="1:11">
      <c r="A164" s="42"/>
      <c r="D164" s="42"/>
      <c r="H164" s="42"/>
      <c r="J164" s="42"/>
      <c r="K164" s="42"/>
    </row>
    <row r="165" spans="1:11">
      <c r="A165" s="42"/>
      <c r="D165" s="42"/>
      <c r="H165" s="42"/>
      <c r="J165" s="42"/>
      <c r="K165" s="42"/>
    </row>
    <row r="166" spans="1:11">
      <c r="A166" s="42"/>
      <c r="D166" s="42"/>
      <c r="H166" s="42"/>
      <c r="J166" s="42"/>
      <c r="K166" s="42"/>
    </row>
    <row r="167" spans="1:11">
      <c r="A167" s="42"/>
      <c r="D167" s="42"/>
      <c r="H167" s="42"/>
      <c r="J167" s="42"/>
      <c r="K167" s="42"/>
    </row>
    <row r="168" spans="1:11">
      <c r="A168" s="42"/>
      <c r="D168" s="42"/>
      <c r="H168" s="42"/>
      <c r="J168" s="42"/>
      <c r="K168" s="42"/>
    </row>
    <row r="169" spans="1:11">
      <c r="A169" s="42"/>
      <c r="D169" s="42"/>
      <c r="H169" s="42"/>
      <c r="J169" s="42"/>
      <c r="K169" s="42"/>
    </row>
    <row r="170" spans="1:11">
      <c r="A170" s="42"/>
      <c r="D170" s="42"/>
      <c r="H170" s="42"/>
      <c r="J170" s="42"/>
      <c r="K170" s="42"/>
    </row>
    <row r="171" spans="1:11">
      <c r="A171" s="42"/>
      <c r="D171" s="42"/>
      <c r="H171" s="42"/>
      <c r="J171" s="42"/>
      <c r="K171" s="42"/>
    </row>
    <row r="172" spans="1:11">
      <c r="A172" s="42"/>
      <c r="D172" s="42"/>
      <c r="H172" s="42"/>
      <c r="J172" s="42"/>
      <c r="K172" s="42"/>
    </row>
    <row r="173" spans="1:11">
      <c r="A173" s="42"/>
      <c r="D173" s="42"/>
      <c r="H173" s="42"/>
      <c r="J173" s="42"/>
      <c r="K173" s="42"/>
    </row>
    <row r="174" spans="1:11">
      <c r="A174" s="42"/>
      <c r="D174" s="42"/>
      <c r="H174" s="42"/>
      <c r="J174" s="42"/>
      <c r="K174" s="42"/>
    </row>
    <row r="175" spans="1:11">
      <c r="A175" s="42"/>
      <c r="D175" s="42"/>
      <c r="H175" s="42"/>
      <c r="J175" s="42"/>
      <c r="K175" s="42"/>
    </row>
    <row r="176" spans="1:11">
      <c r="A176" s="42"/>
      <c r="D176" s="42"/>
      <c r="H176" s="42"/>
      <c r="J176" s="42"/>
      <c r="K176" s="42"/>
    </row>
    <row r="177" spans="1:11">
      <c r="A177" s="42"/>
      <c r="D177" s="42"/>
      <c r="H177" s="42"/>
      <c r="J177" s="42"/>
      <c r="K177" s="42"/>
    </row>
    <row r="178" spans="1:11">
      <c r="A178" s="42"/>
      <c r="D178" s="42"/>
      <c r="H178" s="42"/>
      <c r="J178" s="42"/>
      <c r="K178" s="42"/>
    </row>
    <row r="179" spans="1:11">
      <c r="A179" s="42"/>
      <c r="D179" s="42"/>
      <c r="H179" s="42"/>
      <c r="J179" s="42"/>
      <c r="K179" s="42"/>
    </row>
    <row r="180" spans="1:11">
      <c r="A180" s="42"/>
      <c r="D180" s="42"/>
      <c r="H180" s="42"/>
      <c r="J180" s="42"/>
      <c r="K180" s="42"/>
    </row>
    <row r="181" spans="1:11">
      <c r="A181" s="42"/>
      <c r="D181" s="42"/>
      <c r="H181" s="42"/>
      <c r="J181" s="42"/>
      <c r="K181" s="42"/>
    </row>
    <row r="182" spans="1:11">
      <c r="A182" s="42"/>
      <c r="D182" s="42"/>
      <c r="H182" s="42"/>
      <c r="J182" s="42"/>
      <c r="K182" s="42"/>
    </row>
    <row r="183" spans="1:11">
      <c r="A183" s="42"/>
      <c r="D183" s="42"/>
      <c r="H183" s="42"/>
      <c r="J183" s="42"/>
      <c r="K183" s="42"/>
    </row>
    <row r="184" spans="1:11">
      <c r="A184" s="42"/>
      <c r="D184" s="42"/>
      <c r="H184" s="42"/>
      <c r="J184" s="42"/>
      <c r="K184" s="42"/>
    </row>
    <row r="185" spans="1:11">
      <c r="D185" s="42"/>
      <c r="H185" s="42"/>
      <c r="J185" s="42"/>
      <c r="K185" s="42"/>
    </row>
    <row r="189" spans="1:11">
      <c r="A189" s="87"/>
      <c r="C189" s="90"/>
    </row>
    <row r="190" spans="1:11">
      <c r="A190" s="108"/>
      <c r="C190" s="87"/>
    </row>
    <row r="191" spans="1:11">
      <c r="A191" s="108"/>
      <c r="C191" s="87"/>
    </row>
    <row r="193" spans="2:2">
      <c r="B193" s="89"/>
    </row>
    <row r="194" spans="2:2">
      <c r="B194" s="89"/>
    </row>
    <row r="195" spans="2:2">
      <c r="B195" s="89"/>
    </row>
  </sheetData>
  <mergeCells count="3">
    <mergeCell ref="B7:C7"/>
    <mergeCell ref="J7:L7"/>
    <mergeCell ref="C2:K4"/>
  </mergeCells>
  <pageMargins left="0.75" right="0.25" top="0.75" bottom="0.25" header="0.5" footer="0.5"/>
  <pageSetup paperSize="9" orientation="portrait" r:id="rId1"/>
  <headerFooter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SOC</vt:lpstr>
      <vt:lpstr>Abs</vt:lpstr>
      <vt:lpstr>Mes</vt:lpstr>
      <vt:lpstr>Abs!Print_Area</vt:lpstr>
      <vt:lpstr>Mes!Print_Area</vt:lpstr>
      <vt:lpstr>Abs!Print_Titles</vt:lpstr>
      <vt:lpstr>Mes!Print_Titles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qudoos</cp:lastModifiedBy>
  <cp:lastPrinted>2015-04-27T14:03:22Z</cp:lastPrinted>
  <dcterms:created xsi:type="dcterms:W3CDTF">2012-09-22T12:04:40Z</dcterms:created>
  <dcterms:modified xsi:type="dcterms:W3CDTF">2015-05-13T00:42:51Z</dcterms:modified>
</cp:coreProperties>
</file>